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05"/>
  </bookViews>
  <sheets>
    <sheet name="SEPTIEMBRE 2022" sheetId="1" r:id="rId1"/>
  </sheets>
  <definedNames>
    <definedName name="_xlnm._FilterDatabase" localSheetId="0" hidden="1">'SEPTIEMBRE 2022'!$B$5:$K$5</definedName>
  </definedNames>
  <calcPr calcId="152511"/>
</workbook>
</file>

<file path=xl/calcChain.xml><?xml version="1.0" encoding="utf-8"?>
<calcChain xmlns="http://schemas.openxmlformats.org/spreadsheetml/2006/main">
  <c r="E166" i="1" l="1"/>
  <c r="E165" i="1"/>
  <c r="G113" i="1" l="1"/>
  <c r="G114" i="1"/>
  <c r="G115" i="1"/>
  <c r="G116" i="1"/>
  <c r="G117" i="1"/>
  <c r="E108" i="1"/>
  <c r="G87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79" i="1"/>
  <c r="G80" i="1"/>
  <c r="G81" i="1"/>
  <c r="G82" i="1"/>
  <c r="G83" i="1"/>
  <c r="G76" i="1"/>
  <c r="G155" i="1" l="1"/>
  <c r="G156" i="1"/>
  <c r="G157" i="1"/>
  <c r="G158" i="1"/>
  <c r="G159" i="1"/>
  <c r="G126" i="1"/>
  <c r="G123" i="1"/>
  <c r="G147" i="1" l="1"/>
  <c r="G148" i="1"/>
  <c r="G146" i="1"/>
  <c r="E149" i="1"/>
  <c r="G134" i="1"/>
  <c r="E118" i="1"/>
  <c r="G149" i="1" l="1"/>
  <c r="E160" i="1"/>
  <c r="E136" i="1"/>
  <c r="E152" i="1" l="1"/>
  <c r="E162" i="1" s="1"/>
  <c r="G151" i="1"/>
  <c r="G152" i="1" s="1"/>
  <c r="G133" i="1"/>
  <c r="G111" i="1"/>
  <c r="G112" i="1"/>
  <c r="G11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84" i="1"/>
  <c r="G85" i="1"/>
  <c r="G86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18" i="1" l="1"/>
  <c r="G130" i="1"/>
  <c r="G131" i="1"/>
  <c r="G132" i="1"/>
  <c r="G135" i="1" l="1"/>
  <c r="G136" i="1" s="1"/>
  <c r="G124" i="1"/>
  <c r="G125" i="1"/>
  <c r="G154" i="1" l="1"/>
  <c r="G160" i="1" s="1"/>
  <c r="G162" i="1" s="1"/>
  <c r="E140" i="1"/>
  <c r="G139" i="1"/>
  <c r="G138" i="1"/>
  <c r="E128" i="1"/>
  <c r="G127" i="1"/>
  <c r="G122" i="1"/>
  <c r="G121" i="1"/>
  <c r="G120" i="1"/>
  <c r="G6" i="1"/>
  <c r="G108" i="1" s="1"/>
  <c r="E142" i="1" l="1"/>
  <c r="G140" i="1"/>
  <c r="G128" i="1"/>
  <c r="E167" i="1" l="1"/>
  <c r="G142" i="1"/>
</calcChain>
</file>

<file path=xl/sharedStrings.xml><?xml version="1.0" encoding="utf-8"?>
<sst xmlns="http://schemas.openxmlformats.org/spreadsheetml/2006/main" count="456" uniqueCount="152">
  <si>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</si>
  <si>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</si>
  <si>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</si>
  <si>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</si>
  <si>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</si>
  <si>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</si>
  <si>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</si>
  <si>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</si>
  <si>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</si>
  <si>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</si>
  <si>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</si>
  <si>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</si>
  <si>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</si>
  <si>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</si>
  <si>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</si>
  <si>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</si>
  <si>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</si>
  <si>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</si>
  <si>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</si>
  <si>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</si>
  <si>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</si>
  <si>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</si>
  <si>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</si>
  <si>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</si>
  <si>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</si>
  <si>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</si>
  <si>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</si>
  <si>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</si>
  <si>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</si>
  <si>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TARJETA DE CREDITO A PAGAR</t>
  </si>
  <si>
    <t xml:space="preserve">INTERESES A PAGAR - BANCO NACION ARGENTINA </t>
  </si>
  <si>
    <t>DIVIDENDOS A PAGAR</t>
  </si>
  <si>
    <t>EL CAMINO SRL</t>
  </si>
  <si>
    <t>GACI ELECTROMECANICA S.A.</t>
  </si>
  <si>
    <t xml:space="preserve">ASEGURADORA DEL ESTE S.A. 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</si>
  <si>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</si>
  <si>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</si>
  <si>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</si>
  <si>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</si>
  <si>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EL ARENAL S.A.</t>
  </si>
  <si>
    <t>ASUNCION CANTERO - FLETES ASUNCION</t>
  </si>
  <si>
    <t>LIDIO GONZALEZ - MAQUINARIAS FRAN</t>
  </si>
  <si>
    <t>JOANNA ROLON - CONSTRUCCION DE EDIFICIOS</t>
  </si>
  <si>
    <t xml:space="preserve">EDUARDO SALDIVAR - AESP CONSTRUCCIONES </t>
  </si>
  <si>
    <t>ARQ. ALCIDES VERA - AXON ARQUITECTURA</t>
  </si>
  <si>
    <t xml:space="preserve">I.T.C. S.A. </t>
  </si>
  <si>
    <t xml:space="preserve">BERNARDO PRIETO - PUBLIMARCA </t>
  </si>
  <si>
    <t xml:space="preserve">MYRIAN FERNADEZ - "TRANSPORTE THIAGO JESUS" </t>
  </si>
  <si>
    <t>CERÁMICA PARAGUAYA S.A.</t>
  </si>
  <si>
    <t>STANLEY</t>
  </si>
  <si>
    <t>BLASTRAC</t>
  </si>
  <si>
    <t>DOBLE A - ADA ADORNO</t>
  </si>
  <si>
    <t xml:space="preserve">FREELANCE HOLDING S.A. </t>
  </si>
  <si>
    <t xml:space="preserve">LOS TRIGALES S.A </t>
  </si>
  <si>
    <t>MOBA</t>
  </si>
  <si>
    <t>RETENCIONES IMPUESTO A DESCARGAR</t>
  </si>
  <si>
    <t>COMPAÑIA DE CONSTRUCCIONES CIVILES S.A.</t>
  </si>
  <si>
    <t>IMPUESTO A LA RENTA A PAGAR</t>
  </si>
  <si>
    <t>ALANIS ARACELI GONZALEZ RIVAS</t>
  </si>
  <si>
    <t xml:space="preserve">B&amp;B CONSTRUCCIONES S.A. </t>
  </si>
  <si>
    <t xml:space="preserve">CANTERO GIMENEZ DE RICARDO CANTERO  </t>
  </si>
  <si>
    <t xml:space="preserve">CONSORCIO RIO YPANE </t>
  </si>
  <si>
    <t>FABRICA PARAGUAYA DE SIERRAS S.A.</t>
  </si>
  <si>
    <t>MANITOU</t>
  </si>
  <si>
    <t xml:space="preserve">TOTAL </t>
  </si>
  <si>
    <t xml:space="preserve">CHACO SUR S.R.L </t>
  </si>
  <si>
    <t xml:space="preserve">DI MONTI S.A. </t>
  </si>
  <si>
    <t xml:space="preserve">HIDRÁULICA BRASIL S.A. </t>
  </si>
  <si>
    <t xml:space="preserve">LA CASA DE LAS MANGUERAS S.A. </t>
  </si>
  <si>
    <t xml:space="preserve">PERFECTA AUTOMOTORES S.A </t>
  </si>
  <si>
    <t xml:space="preserve">PIRO´Y SA </t>
  </si>
  <si>
    <t xml:space="preserve">ROBERT BOSCH SOCIEDAD ANONIMA </t>
  </si>
  <si>
    <t xml:space="preserve">TECNOLOGIA DEL SUR S.A.E </t>
  </si>
  <si>
    <t xml:space="preserve">AUREO S.A. "EFICON" </t>
  </si>
  <si>
    <t>CARLOS ATILIO ROIG</t>
  </si>
  <si>
    <t xml:space="preserve">CAVIALPA </t>
  </si>
  <si>
    <t xml:space="preserve">DIESA S.A. </t>
  </si>
  <si>
    <t xml:space="preserve">DIESELECTRIX S.A. </t>
  </si>
  <si>
    <t>J.F. ELECTRICIDAD-JOSE RENE FIGUEREDO PEREIRA</t>
  </si>
  <si>
    <t xml:space="preserve">JAIME MAGUET STALLARD S.A.C.I. </t>
  </si>
  <si>
    <t xml:space="preserve">PALO ALTO PARAGUAY S.R.L </t>
  </si>
  <si>
    <t xml:space="preserve">PC S.R.L </t>
  </si>
  <si>
    <t xml:space="preserve">PUNTO A PUNTO S.R.L </t>
  </si>
  <si>
    <t xml:space="preserve">TBDL S.A. </t>
  </si>
  <si>
    <t>SOOSAN</t>
  </si>
  <si>
    <t>IVA ADUANERO A PAGAR</t>
  </si>
  <si>
    <t xml:space="preserve">AGUINALDO A  PAGAR </t>
  </si>
  <si>
    <t>SUELDO Y JORNALES A PAGAR</t>
  </si>
  <si>
    <t xml:space="preserve">ARZA PROPAGANDA S.R.L. </t>
  </si>
  <si>
    <t xml:space="preserve">ATIBAL IMPORT-EXPORT E.I.R.L. </t>
  </si>
  <si>
    <t xml:space="preserve">CASA DE LOS TALADROS S.R.L. </t>
  </si>
  <si>
    <t xml:space="preserve">CHACOMER SAE </t>
  </si>
  <si>
    <t>ELEUTERIA SANABRIA ROLON</t>
  </si>
  <si>
    <t>EQUIFAX PARAGUAY S.A.</t>
  </si>
  <si>
    <t>ESCR. DERLIS BLANCO</t>
  </si>
  <si>
    <t>FERRERE ABOGADOS</t>
  </si>
  <si>
    <t>FREDDY LUIS MEDINA SOSA</t>
  </si>
  <si>
    <t>GILCO - PAR S.R.L.</t>
  </si>
  <si>
    <t xml:space="preserve">GRÁFICA MONARCA S.R.L. </t>
  </si>
  <si>
    <t xml:space="preserve">GRUPO CONSULTOR ASOCIADO S.R.L. </t>
  </si>
  <si>
    <t xml:space="preserve">JAVIER ANTONIO CASU - CLABE MONTAJE INTEGRAL </t>
  </si>
  <si>
    <t xml:space="preserve">KAVAK S.R.L </t>
  </si>
  <si>
    <t xml:space="preserve">MOVITER I.C.S.A. </t>
  </si>
  <si>
    <t xml:space="preserve">PARAGUAY FILM S.R.L. </t>
  </si>
  <si>
    <t xml:space="preserve">PROVINDUS S.A. </t>
  </si>
  <si>
    <t xml:space="preserve">RASTREO PARAGUAY S.A </t>
  </si>
  <si>
    <t>PRESTAMOS -  BANCO ITAU</t>
  </si>
  <si>
    <t>INTERESES A PAGAR - BANCO ITAU</t>
  </si>
  <si>
    <t>PRESTAMOS - BANCO ITAU</t>
  </si>
  <si>
    <t>INFORME DE DEUDAS AL 30 DE SEPTIEMBRE DE 2022</t>
  </si>
  <si>
    <t>TOTAL PASIVO AL 30/09/2022</t>
  </si>
  <si>
    <t xml:space="preserve">AUTOMARKET S.A. </t>
  </si>
  <si>
    <t xml:space="preserve">AUTOMOVIL SUPPLY S.A. </t>
  </si>
  <si>
    <t xml:space="preserve">BLAS RAFAEL PIRIS ZALDIVAR - METALURGICA "EL TANQUE" </t>
  </si>
  <si>
    <t xml:space="preserve">BRANDING BURGO S.A </t>
  </si>
  <si>
    <t>CASA J. GÓMEZ S.R.L.</t>
  </si>
  <si>
    <t>CASCO CONSULTORES &amp; AUDITORES</t>
  </si>
  <si>
    <t xml:space="preserve">CATHAY S.A </t>
  </si>
  <si>
    <t>CENTROIMPORT S.A.C.I.</t>
  </si>
  <si>
    <t>CLUB CERRO PORTEÑO</t>
  </si>
  <si>
    <t>COMAGRO S.A.</t>
  </si>
  <si>
    <t>DISTRIBUIDORA CUMMINS PARAGUAY S.R.L.</t>
  </si>
  <si>
    <t xml:space="preserve">EVEREST INGENIERIA S.R.L. </t>
  </si>
  <si>
    <t>FERNANDO ESTEBAN TALAVERA GUSTALE</t>
  </si>
  <si>
    <t xml:space="preserve">GRUPO IDEM S.A - EPEM  </t>
  </si>
  <si>
    <t xml:space="preserve">GUISELA ELIZABETH ARIAS DE ÑUNEZ - GA </t>
  </si>
  <si>
    <t>HIDRAUMEC DE MARLENE DA SILVA</t>
  </si>
  <si>
    <t>JOSE MIGUEL SOSA -PROPUESTAS DISEÑOS</t>
  </si>
  <si>
    <t xml:space="preserve">JOSÉ MIGUEL URIBE FILGUEIRA-EXTINPRO </t>
  </si>
  <si>
    <t xml:space="preserve">JUAN PABLO CAZAL </t>
  </si>
  <si>
    <t xml:space="preserve">LA CASA DE LAS VARILLAS S.R.L. </t>
  </si>
  <si>
    <t xml:space="preserve">LA CASA DE LOS CABOS S.A </t>
  </si>
  <si>
    <t xml:space="preserve">NOVATEC  </t>
  </si>
  <si>
    <t xml:space="preserve">NUCLEO S.A. </t>
  </si>
  <si>
    <t xml:space="preserve">PABLO FERNÁNDEZ SOLANO LÓPEZ  </t>
  </si>
  <si>
    <t xml:space="preserve">PAMPEIRO S.A. </t>
  </si>
  <si>
    <t xml:space="preserve">RISKMÉTRICA </t>
  </si>
  <si>
    <t xml:space="preserve">RODRIGO LÓPEZ DA SILVEIRA </t>
  </si>
  <si>
    <t xml:space="preserve">SAN JOSE IMPOR EXPORT S.A </t>
  </si>
  <si>
    <t xml:space="preserve">SBD CONSULTORES &amp; AUDITORES ASOCIADOS </t>
  </si>
  <si>
    <t xml:space="preserve">SERVICES &amp; SUPPLIES S.R.L - MAX  </t>
  </si>
  <si>
    <t xml:space="preserve">SGS PARAGUAY S.A. </t>
  </si>
  <si>
    <t xml:space="preserve">SILVANA SEVERO FERRAO - PARAL3LO DESIGN &amp; MEDIA </t>
  </si>
  <si>
    <t xml:space="preserve">SILVIO ANTONIO HESS ALDERETE </t>
  </si>
  <si>
    <t xml:space="preserve">TAKA II COLOR S.A. </t>
  </si>
  <si>
    <t xml:space="preserve">TALLER SAN BLS DE BLAS FERNANDEZ  </t>
  </si>
  <si>
    <t>TOYOTOSHI S.A</t>
  </si>
  <si>
    <t xml:space="preserve">VERÓNICA ISABEL DURÉ FERNÁNDEZ </t>
  </si>
  <si>
    <t xml:space="preserve">WEILER S.R.L </t>
  </si>
  <si>
    <t>DHL S.R.L.</t>
  </si>
  <si>
    <t xml:space="preserve">JUAN JOSE FELIX CACAVELOS BENITEZ </t>
  </si>
  <si>
    <t>ENAR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</si>
</sst>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89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3" fontId="8" fillId="0" borderId="6" xfId="3" applyNumberFormat="1" applyFont="1" applyFill="1" applyBorder="1" applyAlignment="1">
      <alignment vertical="center"/>
    </xf>
    <xf numFmtId="38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4" fontId="3" fillId="0" borderId="5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3" fontId="8" fillId="0" borderId="10" xfId="3" applyNumberFormat="1" applyFont="1" applyFill="1" applyBorder="1" applyAlignment="1">
      <alignment vertical="center"/>
    </xf>
    <xf numFmtId="38" fontId="3" fillId="0" borderId="10" xfId="0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Border="1"/>
    <xf numFmtId="0" fontId="1" fillId="0" borderId="4" xfId="0" applyFont="1" applyFill="1" applyBorder="1"/>
    <xf numFmtId="3" fontId="5" fillId="0" borderId="0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 applyBorder="1" applyAlignment="1"/>
    <xf numFmtId="0" fontId="11" fillId="0" borderId="4" xfId="0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/>
    <xf numFmtId="3" fontId="5" fillId="0" borderId="7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3" fontId="1" fillId="0" borderId="12" xfId="0" applyNumberFormat="1" applyFont="1" applyFill="1" applyBorder="1" applyAlignment="1">
      <alignment vertical="center"/>
    </xf>
    <xf numFmtId="38" fontId="1" fillId="0" borderId="12" xfId="0" applyNumberFormat="1" applyFont="1" applyFill="1" applyBorder="1" applyAlignment="1">
      <alignment horizontal="right" vertical="center"/>
    </xf>
    <xf numFmtId="14" fontId="1" fillId="0" borderId="13" xfId="0" applyNumberFormat="1" applyFont="1" applyFill="1" applyBorder="1" applyAlignment="1">
      <alignment vertical="center"/>
    </xf>
    <xf numFmtId="0" fontId="5" fillId="0" borderId="4" xfId="0" applyFont="1" applyBorder="1"/>
    <xf numFmtId="3" fontId="1" fillId="0" borderId="10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horizontal="center" vertical="center"/>
    </xf>
    <xf numFmtId="0" fontId="5" fillId="0" borderId="6" xfId="2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vertical="center"/>
    </xf>
    <xf numFmtId="3" fontId="5" fillId="0" borderId="6" xfId="2" applyNumberFormat="1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horizontal="right" vertical="center"/>
    </xf>
    <xf numFmtId="3" fontId="5" fillId="0" borderId="6" xfId="0" applyNumberFormat="1" applyFont="1" applyFill="1" applyBorder="1" applyAlignment="1">
      <alignment vertical="center"/>
    </xf>
    <xf numFmtId="3" fontId="5" fillId="0" borderId="6" xfId="0" applyNumberFormat="1" applyFont="1" applyFill="1" applyBorder="1"/>
    <xf numFmtId="3" fontId="5" fillId="0" borderId="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0" borderId="4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168"/>
  <sheetViews>
    <sheetView tabSelected="1" topLeftCell="A154" zoomScale="110" zoomScaleNormal="110" workbookViewId="0">
      <selection activeCell="J177" sqref="I177:J177"/>
    </sheetView>
  </sheetViews>
  <sheetFormatPr baseColWidth="10" defaultRowHeight="12.75" x14ac:dyDescent="0.2"/>
  <cols>
    <col min="1" max="1" width="4.28515625" style="4" customWidth="1"/>
    <col min="2" max="2" width="44.5703125" style="4" bestFit="1" customWidth="1"/>
    <col min="3" max="3" width="1.42578125" style="4" customWidth="1"/>
    <col min="4" max="4" width="2.5703125" style="1" bestFit="1" customWidth="1"/>
    <col min="5" max="5" width="14.5703125" style="2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55" bestFit="1" customWidth="1"/>
    <col min="10" max="10" width="1.5703125" style="1" customWidth="1"/>
    <col min="11" max="11" width="12.28515625" style="3" bestFit="1" customWidth="1"/>
    <col min="12" max="12" width="3.140625" style="4" customWidth="1"/>
    <col min="13" max="13" width="12.28515625" style="4" bestFit="1" customWidth="1"/>
    <col min="14" max="14" width="12.7109375" style="4" bestFit="1" customWidth="1"/>
    <col min="15" max="255" width="11.42578125" style="4"/>
    <col min="256" max="256" width="4.28515625" style="4" customWidth="1"/>
    <col min="257" max="257" width="43.140625" style="4" bestFit="1" customWidth="1"/>
    <col min="258" max="258" width="1.42578125" style="4" customWidth="1"/>
    <col min="259" max="259" width="2.7109375" style="4" bestFit="1" customWidth="1"/>
    <col min="260" max="260" width="13.85546875" style="4" bestFit="1" customWidth="1"/>
    <col min="261" max="261" width="1.5703125" style="4" customWidth="1"/>
    <col min="262" max="262" width="13.28515625" style="4" bestFit="1" customWidth="1"/>
    <col min="263" max="263" width="1.42578125" style="4" customWidth="1"/>
    <col min="264" max="264" width="9" style="4" bestFit="1" customWidth="1"/>
    <col min="265" max="265" width="1.5703125" style="4" customWidth="1"/>
    <col min="266" max="266" width="12" style="4" bestFit="1" customWidth="1"/>
    <col min="267" max="267" width="3.140625" style="4" customWidth="1"/>
    <col min="268" max="269" width="11.42578125" style="4"/>
    <col min="270" max="270" width="12.7109375" style="4" bestFit="1" customWidth="1"/>
    <col min="271" max="511" width="11.42578125" style="4"/>
    <col min="512" max="512" width="4.28515625" style="4" customWidth="1"/>
    <col min="513" max="513" width="43.140625" style="4" bestFit="1" customWidth="1"/>
    <col min="514" max="514" width="1.42578125" style="4" customWidth="1"/>
    <col min="515" max="515" width="2.7109375" style="4" bestFit="1" customWidth="1"/>
    <col min="516" max="516" width="13.85546875" style="4" bestFit="1" customWidth="1"/>
    <col min="517" max="517" width="1.5703125" style="4" customWidth="1"/>
    <col min="518" max="518" width="13.28515625" style="4" bestFit="1" customWidth="1"/>
    <col min="519" max="519" width="1.42578125" style="4" customWidth="1"/>
    <col min="520" max="520" width="9" style="4" bestFit="1" customWidth="1"/>
    <col min="521" max="521" width="1.5703125" style="4" customWidth="1"/>
    <col min="522" max="522" width="12" style="4" bestFit="1" customWidth="1"/>
    <col min="523" max="523" width="3.140625" style="4" customWidth="1"/>
    <col min="524" max="525" width="11.42578125" style="4"/>
    <col min="526" max="526" width="12.7109375" style="4" bestFit="1" customWidth="1"/>
    <col min="527" max="767" width="11.42578125" style="4"/>
    <col min="768" max="768" width="4.28515625" style="4" customWidth="1"/>
    <col min="769" max="769" width="43.140625" style="4" bestFit="1" customWidth="1"/>
    <col min="770" max="770" width="1.42578125" style="4" customWidth="1"/>
    <col min="771" max="771" width="2.7109375" style="4" bestFit="1" customWidth="1"/>
    <col min="772" max="772" width="13.85546875" style="4" bestFit="1" customWidth="1"/>
    <col min="773" max="773" width="1.5703125" style="4" customWidth="1"/>
    <col min="774" max="774" width="13.28515625" style="4" bestFit="1" customWidth="1"/>
    <col min="775" max="775" width="1.42578125" style="4" customWidth="1"/>
    <col min="776" max="776" width="9" style="4" bestFit="1" customWidth="1"/>
    <col min="777" max="777" width="1.5703125" style="4" customWidth="1"/>
    <col min="778" max="778" width="12" style="4" bestFit="1" customWidth="1"/>
    <col min="779" max="779" width="3.140625" style="4" customWidth="1"/>
    <col min="780" max="781" width="11.42578125" style="4"/>
    <col min="782" max="782" width="12.7109375" style="4" bestFit="1" customWidth="1"/>
    <col min="783" max="1023" width="11.42578125" style="4"/>
    <col min="1024" max="1024" width="4.28515625" style="4" customWidth="1"/>
    <col min="1025" max="1025" width="43.140625" style="4" bestFit="1" customWidth="1"/>
    <col min="1026" max="1026" width="1.42578125" style="4" customWidth="1"/>
    <col min="1027" max="1027" width="2.7109375" style="4" bestFit="1" customWidth="1"/>
    <col min="1028" max="1028" width="13.85546875" style="4" bestFit="1" customWidth="1"/>
    <col min="1029" max="1029" width="1.5703125" style="4" customWidth="1"/>
    <col min="1030" max="1030" width="13.28515625" style="4" bestFit="1" customWidth="1"/>
    <col min="1031" max="1031" width="1.42578125" style="4" customWidth="1"/>
    <col min="1032" max="1032" width="9" style="4" bestFit="1" customWidth="1"/>
    <col min="1033" max="1033" width="1.5703125" style="4" customWidth="1"/>
    <col min="1034" max="1034" width="12" style="4" bestFit="1" customWidth="1"/>
    <col min="1035" max="1035" width="3.140625" style="4" customWidth="1"/>
    <col min="1036" max="1037" width="11.42578125" style="4"/>
    <col min="1038" max="1038" width="12.7109375" style="4" bestFit="1" customWidth="1"/>
    <col min="1039" max="1279" width="11.42578125" style="4"/>
    <col min="1280" max="1280" width="4.28515625" style="4" customWidth="1"/>
    <col min="1281" max="1281" width="43.140625" style="4" bestFit="1" customWidth="1"/>
    <col min="1282" max="1282" width="1.42578125" style="4" customWidth="1"/>
    <col min="1283" max="1283" width="2.7109375" style="4" bestFit="1" customWidth="1"/>
    <col min="1284" max="1284" width="13.85546875" style="4" bestFit="1" customWidth="1"/>
    <col min="1285" max="1285" width="1.5703125" style="4" customWidth="1"/>
    <col min="1286" max="1286" width="13.28515625" style="4" bestFit="1" customWidth="1"/>
    <col min="1287" max="1287" width="1.42578125" style="4" customWidth="1"/>
    <col min="1288" max="1288" width="9" style="4" bestFit="1" customWidth="1"/>
    <col min="1289" max="1289" width="1.5703125" style="4" customWidth="1"/>
    <col min="1290" max="1290" width="12" style="4" bestFit="1" customWidth="1"/>
    <col min="1291" max="1291" width="3.140625" style="4" customWidth="1"/>
    <col min="1292" max="1293" width="11.42578125" style="4"/>
    <col min="1294" max="1294" width="12.7109375" style="4" bestFit="1" customWidth="1"/>
    <col min="1295" max="1535" width="11.42578125" style="4"/>
    <col min="1536" max="1536" width="4.28515625" style="4" customWidth="1"/>
    <col min="1537" max="1537" width="43.140625" style="4" bestFit="1" customWidth="1"/>
    <col min="1538" max="1538" width="1.42578125" style="4" customWidth="1"/>
    <col min="1539" max="1539" width="2.7109375" style="4" bestFit="1" customWidth="1"/>
    <col min="1540" max="1540" width="13.85546875" style="4" bestFit="1" customWidth="1"/>
    <col min="1541" max="1541" width="1.5703125" style="4" customWidth="1"/>
    <col min="1542" max="1542" width="13.28515625" style="4" bestFit="1" customWidth="1"/>
    <col min="1543" max="1543" width="1.42578125" style="4" customWidth="1"/>
    <col min="1544" max="1544" width="9" style="4" bestFit="1" customWidth="1"/>
    <col min="1545" max="1545" width="1.5703125" style="4" customWidth="1"/>
    <col min="1546" max="1546" width="12" style="4" bestFit="1" customWidth="1"/>
    <col min="1547" max="1547" width="3.140625" style="4" customWidth="1"/>
    <col min="1548" max="1549" width="11.42578125" style="4"/>
    <col min="1550" max="1550" width="12.7109375" style="4" bestFit="1" customWidth="1"/>
    <col min="1551" max="1791" width="11.42578125" style="4"/>
    <col min="1792" max="1792" width="4.28515625" style="4" customWidth="1"/>
    <col min="1793" max="1793" width="43.140625" style="4" bestFit="1" customWidth="1"/>
    <col min="1794" max="1794" width="1.42578125" style="4" customWidth="1"/>
    <col min="1795" max="1795" width="2.7109375" style="4" bestFit="1" customWidth="1"/>
    <col min="1796" max="1796" width="13.85546875" style="4" bestFit="1" customWidth="1"/>
    <col min="1797" max="1797" width="1.5703125" style="4" customWidth="1"/>
    <col min="1798" max="1798" width="13.28515625" style="4" bestFit="1" customWidth="1"/>
    <col min="1799" max="1799" width="1.42578125" style="4" customWidth="1"/>
    <col min="1800" max="1800" width="9" style="4" bestFit="1" customWidth="1"/>
    <col min="1801" max="1801" width="1.5703125" style="4" customWidth="1"/>
    <col min="1802" max="1802" width="12" style="4" bestFit="1" customWidth="1"/>
    <col min="1803" max="1803" width="3.140625" style="4" customWidth="1"/>
    <col min="1804" max="1805" width="11.42578125" style="4"/>
    <col min="1806" max="1806" width="12.7109375" style="4" bestFit="1" customWidth="1"/>
    <col min="1807" max="2047" width="11.42578125" style="4"/>
    <col min="2048" max="2048" width="4.28515625" style="4" customWidth="1"/>
    <col min="2049" max="2049" width="43.140625" style="4" bestFit="1" customWidth="1"/>
    <col min="2050" max="2050" width="1.42578125" style="4" customWidth="1"/>
    <col min="2051" max="2051" width="2.7109375" style="4" bestFit="1" customWidth="1"/>
    <col min="2052" max="2052" width="13.85546875" style="4" bestFit="1" customWidth="1"/>
    <col min="2053" max="2053" width="1.5703125" style="4" customWidth="1"/>
    <col min="2054" max="2054" width="13.28515625" style="4" bestFit="1" customWidth="1"/>
    <col min="2055" max="2055" width="1.42578125" style="4" customWidth="1"/>
    <col min="2056" max="2056" width="9" style="4" bestFit="1" customWidth="1"/>
    <col min="2057" max="2057" width="1.5703125" style="4" customWidth="1"/>
    <col min="2058" max="2058" width="12" style="4" bestFit="1" customWidth="1"/>
    <col min="2059" max="2059" width="3.140625" style="4" customWidth="1"/>
    <col min="2060" max="2061" width="11.42578125" style="4"/>
    <col min="2062" max="2062" width="12.7109375" style="4" bestFit="1" customWidth="1"/>
    <col min="2063" max="2303" width="11.42578125" style="4"/>
    <col min="2304" max="2304" width="4.28515625" style="4" customWidth="1"/>
    <col min="2305" max="2305" width="43.140625" style="4" bestFit="1" customWidth="1"/>
    <col min="2306" max="2306" width="1.42578125" style="4" customWidth="1"/>
    <col min="2307" max="2307" width="2.7109375" style="4" bestFit="1" customWidth="1"/>
    <col min="2308" max="2308" width="13.85546875" style="4" bestFit="1" customWidth="1"/>
    <col min="2309" max="2309" width="1.5703125" style="4" customWidth="1"/>
    <col min="2310" max="2310" width="13.28515625" style="4" bestFit="1" customWidth="1"/>
    <col min="2311" max="2311" width="1.42578125" style="4" customWidth="1"/>
    <col min="2312" max="2312" width="9" style="4" bestFit="1" customWidth="1"/>
    <col min="2313" max="2313" width="1.5703125" style="4" customWidth="1"/>
    <col min="2314" max="2314" width="12" style="4" bestFit="1" customWidth="1"/>
    <col min="2315" max="2315" width="3.140625" style="4" customWidth="1"/>
    <col min="2316" max="2317" width="11.42578125" style="4"/>
    <col min="2318" max="2318" width="12.7109375" style="4" bestFit="1" customWidth="1"/>
    <col min="2319" max="2559" width="11.42578125" style="4"/>
    <col min="2560" max="2560" width="4.28515625" style="4" customWidth="1"/>
    <col min="2561" max="2561" width="43.140625" style="4" bestFit="1" customWidth="1"/>
    <col min="2562" max="2562" width="1.42578125" style="4" customWidth="1"/>
    <col min="2563" max="2563" width="2.7109375" style="4" bestFit="1" customWidth="1"/>
    <col min="2564" max="2564" width="13.85546875" style="4" bestFit="1" customWidth="1"/>
    <col min="2565" max="2565" width="1.5703125" style="4" customWidth="1"/>
    <col min="2566" max="2566" width="13.28515625" style="4" bestFit="1" customWidth="1"/>
    <col min="2567" max="2567" width="1.42578125" style="4" customWidth="1"/>
    <col min="2568" max="2568" width="9" style="4" bestFit="1" customWidth="1"/>
    <col min="2569" max="2569" width="1.5703125" style="4" customWidth="1"/>
    <col min="2570" max="2570" width="12" style="4" bestFit="1" customWidth="1"/>
    <col min="2571" max="2571" width="3.140625" style="4" customWidth="1"/>
    <col min="2572" max="2573" width="11.42578125" style="4"/>
    <col min="2574" max="2574" width="12.7109375" style="4" bestFit="1" customWidth="1"/>
    <col min="2575" max="2815" width="11.42578125" style="4"/>
    <col min="2816" max="2816" width="4.28515625" style="4" customWidth="1"/>
    <col min="2817" max="2817" width="43.140625" style="4" bestFit="1" customWidth="1"/>
    <col min="2818" max="2818" width="1.42578125" style="4" customWidth="1"/>
    <col min="2819" max="2819" width="2.7109375" style="4" bestFit="1" customWidth="1"/>
    <col min="2820" max="2820" width="13.85546875" style="4" bestFit="1" customWidth="1"/>
    <col min="2821" max="2821" width="1.5703125" style="4" customWidth="1"/>
    <col min="2822" max="2822" width="13.28515625" style="4" bestFit="1" customWidth="1"/>
    <col min="2823" max="2823" width="1.42578125" style="4" customWidth="1"/>
    <col min="2824" max="2824" width="9" style="4" bestFit="1" customWidth="1"/>
    <col min="2825" max="2825" width="1.5703125" style="4" customWidth="1"/>
    <col min="2826" max="2826" width="12" style="4" bestFit="1" customWidth="1"/>
    <col min="2827" max="2827" width="3.140625" style="4" customWidth="1"/>
    <col min="2828" max="2829" width="11.42578125" style="4"/>
    <col min="2830" max="2830" width="12.7109375" style="4" bestFit="1" customWidth="1"/>
    <col min="2831" max="3071" width="11.42578125" style="4"/>
    <col min="3072" max="3072" width="4.28515625" style="4" customWidth="1"/>
    <col min="3073" max="3073" width="43.140625" style="4" bestFit="1" customWidth="1"/>
    <col min="3074" max="3074" width="1.42578125" style="4" customWidth="1"/>
    <col min="3075" max="3075" width="2.7109375" style="4" bestFit="1" customWidth="1"/>
    <col min="3076" max="3076" width="13.85546875" style="4" bestFit="1" customWidth="1"/>
    <col min="3077" max="3077" width="1.5703125" style="4" customWidth="1"/>
    <col min="3078" max="3078" width="13.28515625" style="4" bestFit="1" customWidth="1"/>
    <col min="3079" max="3079" width="1.42578125" style="4" customWidth="1"/>
    <col min="3080" max="3080" width="9" style="4" bestFit="1" customWidth="1"/>
    <col min="3081" max="3081" width="1.5703125" style="4" customWidth="1"/>
    <col min="3082" max="3082" width="12" style="4" bestFit="1" customWidth="1"/>
    <col min="3083" max="3083" width="3.140625" style="4" customWidth="1"/>
    <col min="3084" max="3085" width="11.42578125" style="4"/>
    <col min="3086" max="3086" width="12.7109375" style="4" bestFit="1" customWidth="1"/>
    <col min="3087" max="3327" width="11.42578125" style="4"/>
    <col min="3328" max="3328" width="4.28515625" style="4" customWidth="1"/>
    <col min="3329" max="3329" width="43.140625" style="4" bestFit="1" customWidth="1"/>
    <col min="3330" max="3330" width="1.42578125" style="4" customWidth="1"/>
    <col min="3331" max="3331" width="2.7109375" style="4" bestFit="1" customWidth="1"/>
    <col min="3332" max="3332" width="13.85546875" style="4" bestFit="1" customWidth="1"/>
    <col min="3333" max="3333" width="1.5703125" style="4" customWidth="1"/>
    <col min="3334" max="3334" width="13.28515625" style="4" bestFit="1" customWidth="1"/>
    <col min="3335" max="3335" width="1.42578125" style="4" customWidth="1"/>
    <col min="3336" max="3336" width="9" style="4" bestFit="1" customWidth="1"/>
    <col min="3337" max="3337" width="1.5703125" style="4" customWidth="1"/>
    <col min="3338" max="3338" width="12" style="4" bestFit="1" customWidth="1"/>
    <col min="3339" max="3339" width="3.140625" style="4" customWidth="1"/>
    <col min="3340" max="3341" width="11.42578125" style="4"/>
    <col min="3342" max="3342" width="12.7109375" style="4" bestFit="1" customWidth="1"/>
    <col min="3343" max="3583" width="11.42578125" style="4"/>
    <col min="3584" max="3584" width="4.28515625" style="4" customWidth="1"/>
    <col min="3585" max="3585" width="43.140625" style="4" bestFit="1" customWidth="1"/>
    <col min="3586" max="3586" width="1.42578125" style="4" customWidth="1"/>
    <col min="3587" max="3587" width="2.7109375" style="4" bestFit="1" customWidth="1"/>
    <col min="3588" max="3588" width="13.85546875" style="4" bestFit="1" customWidth="1"/>
    <col min="3589" max="3589" width="1.5703125" style="4" customWidth="1"/>
    <col min="3590" max="3590" width="13.28515625" style="4" bestFit="1" customWidth="1"/>
    <col min="3591" max="3591" width="1.42578125" style="4" customWidth="1"/>
    <col min="3592" max="3592" width="9" style="4" bestFit="1" customWidth="1"/>
    <col min="3593" max="3593" width="1.5703125" style="4" customWidth="1"/>
    <col min="3594" max="3594" width="12" style="4" bestFit="1" customWidth="1"/>
    <col min="3595" max="3595" width="3.140625" style="4" customWidth="1"/>
    <col min="3596" max="3597" width="11.42578125" style="4"/>
    <col min="3598" max="3598" width="12.7109375" style="4" bestFit="1" customWidth="1"/>
    <col min="3599" max="3839" width="11.42578125" style="4"/>
    <col min="3840" max="3840" width="4.28515625" style="4" customWidth="1"/>
    <col min="3841" max="3841" width="43.140625" style="4" bestFit="1" customWidth="1"/>
    <col min="3842" max="3842" width="1.42578125" style="4" customWidth="1"/>
    <col min="3843" max="3843" width="2.7109375" style="4" bestFit="1" customWidth="1"/>
    <col min="3844" max="3844" width="13.85546875" style="4" bestFit="1" customWidth="1"/>
    <col min="3845" max="3845" width="1.5703125" style="4" customWidth="1"/>
    <col min="3846" max="3846" width="13.28515625" style="4" bestFit="1" customWidth="1"/>
    <col min="3847" max="3847" width="1.42578125" style="4" customWidth="1"/>
    <col min="3848" max="3848" width="9" style="4" bestFit="1" customWidth="1"/>
    <col min="3849" max="3849" width="1.5703125" style="4" customWidth="1"/>
    <col min="3850" max="3850" width="12" style="4" bestFit="1" customWidth="1"/>
    <col min="3851" max="3851" width="3.140625" style="4" customWidth="1"/>
    <col min="3852" max="3853" width="11.42578125" style="4"/>
    <col min="3854" max="3854" width="12.7109375" style="4" bestFit="1" customWidth="1"/>
    <col min="3855" max="4095" width="11.42578125" style="4"/>
    <col min="4096" max="4096" width="4.28515625" style="4" customWidth="1"/>
    <col min="4097" max="4097" width="43.140625" style="4" bestFit="1" customWidth="1"/>
    <col min="4098" max="4098" width="1.42578125" style="4" customWidth="1"/>
    <col min="4099" max="4099" width="2.7109375" style="4" bestFit="1" customWidth="1"/>
    <col min="4100" max="4100" width="13.85546875" style="4" bestFit="1" customWidth="1"/>
    <col min="4101" max="4101" width="1.5703125" style="4" customWidth="1"/>
    <col min="4102" max="4102" width="13.28515625" style="4" bestFit="1" customWidth="1"/>
    <col min="4103" max="4103" width="1.42578125" style="4" customWidth="1"/>
    <col min="4104" max="4104" width="9" style="4" bestFit="1" customWidth="1"/>
    <col min="4105" max="4105" width="1.5703125" style="4" customWidth="1"/>
    <col min="4106" max="4106" width="12" style="4" bestFit="1" customWidth="1"/>
    <col min="4107" max="4107" width="3.140625" style="4" customWidth="1"/>
    <col min="4108" max="4109" width="11.42578125" style="4"/>
    <col min="4110" max="4110" width="12.7109375" style="4" bestFit="1" customWidth="1"/>
    <col min="4111" max="4351" width="11.42578125" style="4"/>
    <col min="4352" max="4352" width="4.28515625" style="4" customWidth="1"/>
    <col min="4353" max="4353" width="43.140625" style="4" bestFit="1" customWidth="1"/>
    <col min="4354" max="4354" width="1.42578125" style="4" customWidth="1"/>
    <col min="4355" max="4355" width="2.7109375" style="4" bestFit="1" customWidth="1"/>
    <col min="4356" max="4356" width="13.85546875" style="4" bestFit="1" customWidth="1"/>
    <col min="4357" max="4357" width="1.5703125" style="4" customWidth="1"/>
    <col min="4358" max="4358" width="13.28515625" style="4" bestFit="1" customWidth="1"/>
    <col min="4359" max="4359" width="1.42578125" style="4" customWidth="1"/>
    <col min="4360" max="4360" width="9" style="4" bestFit="1" customWidth="1"/>
    <col min="4361" max="4361" width="1.5703125" style="4" customWidth="1"/>
    <col min="4362" max="4362" width="12" style="4" bestFit="1" customWidth="1"/>
    <col min="4363" max="4363" width="3.140625" style="4" customWidth="1"/>
    <col min="4364" max="4365" width="11.42578125" style="4"/>
    <col min="4366" max="4366" width="12.7109375" style="4" bestFit="1" customWidth="1"/>
    <col min="4367" max="4607" width="11.42578125" style="4"/>
    <col min="4608" max="4608" width="4.28515625" style="4" customWidth="1"/>
    <col min="4609" max="4609" width="43.140625" style="4" bestFit="1" customWidth="1"/>
    <col min="4610" max="4610" width="1.42578125" style="4" customWidth="1"/>
    <col min="4611" max="4611" width="2.7109375" style="4" bestFit="1" customWidth="1"/>
    <col min="4612" max="4612" width="13.85546875" style="4" bestFit="1" customWidth="1"/>
    <col min="4613" max="4613" width="1.5703125" style="4" customWidth="1"/>
    <col min="4614" max="4614" width="13.28515625" style="4" bestFit="1" customWidth="1"/>
    <col min="4615" max="4615" width="1.42578125" style="4" customWidth="1"/>
    <col min="4616" max="4616" width="9" style="4" bestFit="1" customWidth="1"/>
    <col min="4617" max="4617" width="1.5703125" style="4" customWidth="1"/>
    <col min="4618" max="4618" width="12" style="4" bestFit="1" customWidth="1"/>
    <col min="4619" max="4619" width="3.140625" style="4" customWidth="1"/>
    <col min="4620" max="4621" width="11.42578125" style="4"/>
    <col min="4622" max="4622" width="12.7109375" style="4" bestFit="1" customWidth="1"/>
    <col min="4623" max="4863" width="11.42578125" style="4"/>
    <col min="4864" max="4864" width="4.28515625" style="4" customWidth="1"/>
    <col min="4865" max="4865" width="43.140625" style="4" bestFit="1" customWidth="1"/>
    <col min="4866" max="4866" width="1.42578125" style="4" customWidth="1"/>
    <col min="4867" max="4867" width="2.7109375" style="4" bestFit="1" customWidth="1"/>
    <col min="4868" max="4868" width="13.85546875" style="4" bestFit="1" customWidth="1"/>
    <col min="4869" max="4869" width="1.5703125" style="4" customWidth="1"/>
    <col min="4870" max="4870" width="13.28515625" style="4" bestFit="1" customWidth="1"/>
    <col min="4871" max="4871" width="1.42578125" style="4" customWidth="1"/>
    <col min="4872" max="4872" width="9" style="4" bestFit="1" customWidth="1"/>
    <col min="4873" max="4873" width="1.5703125" style="4" customWidth="1"/>
    <col min="4874" max="4874" width="12" style="4" bestFit="1" customWidth="1"/>
    <col min="4875" max="4875" width="3.140625" style="4" customWidth="1"/>
    <col min="4876" max="4877" width="11.42578125" style="4"/>
    <col min="4878" max="4878" width="12.7109375" style="4" bestFit="1" customWidth="1"/>
    <col min="4879" max="5119" width="11.42578125" style="4"/>
    <col min="5120" max="5120" width="4.28515625" style="4" customWidth="1"/>
    <col min="5121" max="5121" width="43.140625" style="4" bestFit="1" customWidth="1"/>
    <col min="5122" max="5122" width="1.42578125" style="4" customWidth="1"/>
    <col min="5123" max="5123" width="2.7109375" style="4" bestFit="1" customWidth="1"/>
    <col min="5124" max="5124" width="13.85546875" style="4" bestFit="1" customWidth="1"/>
    <col min="5125" max="5125" width="1.5703125" style="4" customWidth="1"/>
    <col min="5126" max="5126" width="13.28515625" style="4" bestFit="1" customWidth="1"/>
    <col min="5127" max="5127" width="1.42578125" style="4" customWidth="1"/>
    <col min="5128" max="5128" width="9" style="4" bestFit="1" customWidth="1"/>
    <col min="5129" max="5129" width="1.5703125" style="4" customWidth="1"/>
    <col min="5130" max="5130" width="12" style="4" bestFit="1" customWidth="1"/>
    <col min="5131" max="5131" width="3.140625" style="4" customWidth="1"/>
    <col min="5132" max="5133" width="11.42578125" style="4"/>
    <col min="5134" max="5134" width="12.7109375" style="4" bestFit="1" customWidth="1"/>
    <col min="5135" max="5375" width="11.42578125" style="4"/>
    <col min="5376" max="5376" width="4.28515625" style="4" customWidth="1"/>
    <col min="5377" max="5377" width="43.140625" style="4" bestFit="1" customWidth="1"/>
    <col min="5378" max="5378" width="1.42578125" style="4" customWidth="1"/>
    <col min="5379" max="5379" width="2.7109375" style="4" bestFit="1" customWidth="1"/>
    <col min="5380" max="5380" width="13.85546875" style="4" bestFit="1" customWidth="1"/>
    <col min="5381" max="5381" width="1.5703125" style="4" customWidth="1"/>
    <col min="5382" max="5382" width="13.28515625" style="4" bestFit="1" customWidth="1"/>
    <col min="5383" max="5383" width="1.42578125" style="4" customWidth="1"/>
    <col min="5384" max="5384" width="9" style="4" bestFit="1" customWidth="1"/>
    <col min="5385" max="5385" width="1.5703125" style="4" customWidth="1"/>
    <col min="5386" max="5386" width="12" style="4" bestFit="1" customWidth="1"/>
    <col min="5387" max="5387" width="3.140625" style="4" customWidth="1"/>
    <col min="5388" max="5389" width="11.42578125" style="4"/>
    <col min="5390" max="5390" width="12.7109375" style="4" bestFit="1" customWidth="1"/>
    <col min="5391" max="5631" width="11.42578125" style="4"/>
    <col min="5632" max="5632" width="4.28515625" style="4" customWidth="1"/>
    <col min="5633" max="5633" width="43.140625" style="4" bestFit="1" customWidth="1"/>
    <col min="5634" max="5634" width="1.42578125" style="4" customWidth="1"/>
    <col min="5635" max="5635" width="2.7109375" style="4" bestFit="1" customWidth="1"/>
    <col min="5636" max="5636" width="13.85546875" style="4" bestFit="1" customWidth="1"/>
    <col min="5637" max="5637" width="1.5703125" style="4" customWidth="1"/>
    <col min="5638" max="5638" width="13.28515625" style="4" bestFit="1" customWidth="1"/>
    <col min="5639" max="5639" width="1.42578125" style="4" customWidth="1"/>
    <col min="5640" max="5640" width="9" style="4" bestFit="1" customWidth="1"/>
    <col min="5641" max="5641" width="1.5703125" style="4" customWidth="1"/>
    <col min="5642" max="5642" width="12" style="4" bestFit="1" customWidth="1"/>
    <col min="5643" max="5643" width="3.140625" style="4" customWidth="1"/>
    <col min="5644" max="5645" width="11.42578125" style="4"/>
    <col min="5646" max="5646" width="12.7109375" style="4" bestFit="1" customWidth="1"/>
    <col min="5647" max="5887" width="11.42578125" style="4"/>
    <col min="5888" max="5888" width="4.28515625" style="4" customWidth="1"/>
    <col min="5889" max="5889" width="43.140625" style="4" bestFit="1" customWidth="1"/>
    <col min="5890" max="5890" width="1.42578125" style="4" customWidth="1"/>
    <col min="5891" max="5891" width="2.7109375" style="4" bestFit="1" customWidth="1"/>
    <col min="5892" max="5892" width="13.85546875" style="4" bestFit="1" customWidth="1"/>
    <col min="5893" max="5893" width="1.5703125" style="4" customWidth="1"/>
    <col min="5894" max="5894" width="13.28515625" style="4" bestFit="1" customWidth="1"/>
    <col min="5895" max="5895" width="1.42578125" style="4" customWidth="1"/>
    <col min="5896" max="5896" width="9" style="4" bestFit="1" customWidth="1"/>
    <col min="5897" max="5897" width="1.5703125" style="4" customWidth="1"/>
    <col min="5898" max="5898" width="12" style="4" bestFit="1" customWidth="1"/>
    <col min="5899" max="5899" width="3.140625" style="4" customWidth="1"/>
    <col min="5900" max="5901" width="11.42578125" style="4"/>
    <col min="5902" max="5902" width="12.7109375" style="4" bestFit="1" customWidth="1"/>
    <col min="5903" max="6143" width="11.42578125" style="4"/>
    <col min="6144" max="6144" width="4.28515625" style="4" customWidth="1"/>
    <col min="6145" max="6145" width="43.140625" style="4" bestFit="1" customWidth="1"/>
    <col min="6146" max="6146" width="1.42578125" style="4" customWidth="1"/>
    <col min="6147" max="6147" width="2.7109375" style="4" bestFit="1" customWidth="1"/>
    <col min="6148" max="6148" width="13.85546875" style="4" bestFit="1" customWidth="1"/>
    <col min="6149" max="6149" width="1.5703125" style="4" customWidth="1"/>
    <col min="6150" max="6150" width="13.28515625" style="4" bestFit="1" customWidth="1"/>
    <col min="6151" max="6151" width="1.42578125" style="4" customWidth="1"/>
    <col min="6152" max="6152" width="9" style="4" bestFit="1" customWidth="1"/>
    <col min="6153" max="6153" width="1.5703125" style="4" customWidth="1"/>
    <col min="6154" max="6154" width="12" style="4" bestFit="1" customWidth="1"/>
    <col min="6155" max="6155" width="3.140625" style="4" customWidth="1"/>
    <col min="6156" max="6157" width="11.42578125" style="4"/>
    <col min="6158" max="6158" width="12.7109375" style="4" bestFit="1" customWidth="1"/>
    <col min="6159" max="6399" width="11.42578125" style="4"/>
    <col min="6400" max="6400" width="4.28515625" style="4" customWidth="1"/>
    <col min="6401" max="6401" width="43.140625" style="4" bestFit="1" customWidth="1"/>
    <col min="6402" max="6402" width="1.42578125" style="4" customWidth="1"/>
    <col min="6403" max="6403" width="2.7109375" style="4" bestFit="1" customWidth="1"/>
    <col min="6404" max="6404" width="13.85546875" style="4" bestFit="1" customWidth="1"/>
    <col min="6405" max="6405" width="1.5703125" style="4" customWidth="1"/>
    <col min="6406" max="6406" width="13.28515625" style="4" bestFit="1" customWidth="1"/>
    <col min="6407" max="6407" width="1.42578125" style="4" customWidth="1"/>
    <col min="6408" max="6408" width="9" style="4" bestFit="1" customWidth="1"/>
    <col min="6409" max="6409" width="1.5703125" style="4" customWidth="1"/>
    <col min="6410" max="6410" width="12" style="4" bestFit="1" customWidth="1"/>
    <col min="6411" max="6411" width="3.140625" style="4" customWidth="1"/>
    <col min="6412" max="6413" width="11.42578125" style="4"/>
    <col min="6414" max="6414" width="12.7109375" style="4" bestFit="1" customWidth="1"/>
    <col min="6415" max="6655" width="11.42578125" style="4"/>
    <col min="6656" max="6656" width="4.28515625" style="4" customWidth="1"/>
    <col min="6657" max="6657" width="43.140625" style="4" bestFit="1" customWidth="1"/>
    <col min="6658" max="6658" width="1.42578125" style="4" customWidth="1"/>
    <col min="6659" max="6659" width="2.7109375" style="4" bestFit="1" customWidth="1"/>
    <col min="6660" max="6660" width="13.85546875" style="4" bestFit="1" customWidth="1"/>
    <col min="6661" max="6661" width="1.5703125" style="4" customWidth="1"/>
    <col min="6662" max="6662" width="13.28515625" style="4" bestFit="1" customWidth="1"/>
    <col min="6663" max="6663" width="1.42578125" style="4" customWidth="1"/>
    <col min="6664" max="6664" width="9" style="4" bestFit="1" customWidth="1"/>
    <col min="6665" max="6665" width="1.5703125" style="4" customWidth="1"/>
    <col min="6666" max="6666" width="12" style="4" bestFit="1" customWidth="1"/>
    <col min="6667" max="6667" width="3.140625" style="4" customWidth="1"/>
    <col min="6668" max="6669" width="11.42578125" style="4"/>
    <col min="6670" max="6670" width="12.7109375" style="4" bestFit="1" customWidth="1"/>
    <col min="6671" max="6911" width="11.42578125" style="4"/>
    <col min="6912" max="6912" width="4.28515625" style="4" customWidth="1"/>
    <col min="6913" max="6913" width="43.140625" style="4" bestFit="1" customWidth="1"/>
    <col min="6914" max="6914" width="1.42578125" style="4" customWidth="1"/>
    <col min="6915" max="6915" width="2.7109375" style="4" bestFit="1" customWidth="1"/>
    <col min="6916" max="6916" width="13.85546875" style="4" bestFit="1" customWidth="1"/>
    <col min="6917" max="6917" width="1.5703125" style="4" customWidth="1"/>
    <col min="6918" max="6918" width="13.28515625" style="4" bestFit="1" customWidth="1"/>
    <col min="6919" max="6919" width="1.42578125" style="4" customWidth="1"/>
    <col min="6920" max="6920" width="9" style="4" bestFit="1" customWidth="1"/>
    <col min="6921" max="6921" width="1.5703125" style="4" customWidth="1"/>
    <col min="6922" max="6922" width="12" style="4" bestFit="1" customWidth="1"/>
    <col min="6923" max="6923" width="3.140625" style="4" customWidth="1"/>
    <col min="6924" max="6925" width="11.42578125" style="4"/>
    <col min="6926" max="6926" width="12.7109375" style="4" bestFit="1" customWidth="1"/>
    <col min="6927" max="7167" width="11.42578125" style="4"/>
    <col min="7168" max="7168" width="4.28515625" style="4" customWidth="1"/>
    <col min="7169" max="7169" width="43.140625" style="4" bestFit="1" customWidth="1"/>
    <col min="7170" max="7170" width="1.42578125" style="4" customWidth="1"/>
    <col min="7171" max="7171" width="2.7109375" style="4" bestFit="1" customWidth="1"/>
    <col min="7172" max="7172" width="13.85546875" style="4" bestFit="1" customWidth="1"/>
    <col min="7173" max="7173" width="1.5703125" style="4" customWidth="1"/>
    <col min="7174" max="7174" width="13.28515625" style="4" bestFit="1" customWidth="1"/>
    <col min="7175" max="7175" width="1.42578125" style="4" customWidth="1"/>
    <col min="7176" max="7176" width="9" style="4" bestFit="1" customWidth="1"/>
    <col min="7177" max="7177" width="1.5703125" style="4" customWidth="1"/>
    <col min="7178" max="7178" width="12" style="4" bestFit="1" customWidth="1"/>
    <col min="7179" max="7179" width="3.140625" style="4" customWidth="1"/>
    <col min="7180" max="7181" width="11.42578125" style="4"/>
    <col min="7182" max="7182" width="12.7109375" style="4" bestFit="1" customWidth="1"/>
    <col min="7183" max="7423" width="11.42578125" style="4"/>
    <col min="7424" max="7424" width="4.28515625" style="4" customWidth="1"/>
    <col min="7425" max="7425" width="43.140625" style="4" bestFit="1" customWidth="1"/>
    <col min="7426" max="7426" width="1.42578125" style="4" customWidth="1"/>
    <col min="7427" max="7427" width="2.7109375" style="4" bestFit="1" customWidth="1"/>
    <col min="7428" max="7428" width="13.85546875" style="4" bestFit="1" customWidth="1"/>
    <col min="7429" max="7429" width="1.5703125" style="4" customWidth="1"/>
    <col min="7430" max="7430" width="13.28515625" style="4" bestFit="1" customWidth="1"/>
    <col min="7431" max="7431" width="1.42578125" style="4" customWidth="1"/>
    <col min="7432" max="7432" width="9" style="4" bestFit="1" customWidth="1"/>
    <col min="7433" max="7433" width="1.5703125" style="4" customWidth="1"/>
    <col min="7434" max="7434" width="12" style="4" bestFit="1" customWidth="1"/>
    <col min="7435" max="7435" width="3.140625" style="4" customWidth="1"/>
    <col min="7436" max="7437" width="11.42578125" style="4"/>
    <col min="7438" max="7438" width="12.7109375" style="4" bestFit="1" customWidth="1"/>
    <col min="7439" max="7679" width="11.42578125" style="4"/>
    <col min="7680" max="7680" width="4.28515625" style="4" customWidth="1"/>
    <col min="7681" max="7681" width="43.140625" style="4" bestFit="1" customWidth="1"/>
    <col min="7682" max="7682" width="1.42578125" style="4" customWidth="1"/>
    <col min="7683" max="7683" width="2.7109375" style="4" bestFit="1" customWidth="1"/>
    <col min="7684" max="7684" width="13.85546875" style="4" bestFit="1" customWidth="1"/>
    <col min="7685" max="7685" width="1.5703125" style="4" customWidth="1"/>
    <col min="7686" max="7686" width="13.28515625" style="4" bestFit="1" customWidth="1"/>
    <col min="7687" max="7687" width="1.42578125" style="4" customWidth="1"/>
    <col min="7688" max="7688" width="9" style="4" bestFit="1" customWidth="1"/>
    <col min="7689" max="7689" width="1.5703125" style="4" customWidth="1"/>
    <col min="7690" max="7690" width="12" style="4" bestFit="1" customWidth="1"/>
    <col min="7691" max="7691" width="3.140625" style="4" customWidth="1"/>
    <col min="7692" max="7693" width="11.42578125" style="4"/>
    <col min="7694" max="7694" width="12.7109375" style="4" bestFit="1" customWidth="1"/>
    <col min="7695" max="7935" width="11.42578125" style="4"/>
    <col min="7936" max="7936" width="4.28515625" style="4" customWidth="1"/>
    <col min="7937" max="7937" width="43.140625" style="4" bestFit="1" customWidth="1"/>
    <col min="7938" max="7938" width="1.42578125" style="4" customWidth="1"/>
    <col min="7939" max="7939" width="2.7109375" style="4" bestFit="1" customWidth="1"/>
    <col min="7940" max="7940" width="13.85546875" style="4" bestFit="1" customWidth="1"/>
    <col min="7941" max="7941" width="1.5703125" style="4" customWidth="1"/>
    <col min="7942" max="7942" width="13.28515625" style="4" bestFit="1" customWidth="1"/>
    <col min="7943" max="7943" width="1.42578125" style="4" customWidth="1"/>
    <col min="7944" max="7944" width="9" style="4" bestFit="1" customWidth="1"/>
    <col min="7945" max="7945" width="1.5703125" style="4" customWidth="1"/>
    <col min="7946" max="7946" width="12" style="4" bestFit="1" customWidth="1"/>
    <col min="7947" max="7947" width="3.140625" style="4" customWidth="1"/>
    <col min="7948" max="7949" width="11.42578125" style="4"/>
    <col min="7950" max="7950" width="12.7109375" style="4" bestFit="1" customWidth="1"/>
    <col min="7951" max="8191" width="11.42578125" style="4"/>
    <col min="8192" max="8192" width="4.28515625" style="4" customWidth="1"/>
    <col min="8193" max="8193" width="43.140625" style="4" bestFit="1" customWidth="1"/>
    <col min="8194" max="8194" width="1.42578125" style="4" customWidth="1"/>
    <col min="8195" max="8195" width="2.7109375" style="4" bestFit="1" customWidth="1"/>
    <col min="8196" max="8196" width="13.85546875" style="4" bestFit="1" customWidth="1"/>
    <col min="8197" max="8197" width="1.5703125" style="4" customWidth="1"/>
    <col min="8198" max="8198" width="13.28515625" style="4" bestFit="1" customWidth="1"/>
    <col min="8199" max="8199" width="1.42578125" style="4" customWidth="1"/>
    <col min="8200" max="8200" width="9" style="4" bestFit="1" customWidth="1"/>
    <col min="8201" max="8201" width="1.5703125" style="4" customWidth="1"/>
    <col min="8202" max="8202" width="12" style="4" bestFit="1" customWidth="1"/>
    <col min="8203" max="8203" width="3.140625" style="4" customWidth="1"/>
    <col min="8204" max="8205" width="11.42578125" style="4"/>
    <col min="8206" max="8206" width="12.7109375" style="4" bestFit="1" customWidth="1"/>
    <col min="8207" max="8447" width="11.42578125" style="4"/>
    <col min="8448" max="8448" width="4.28515625" style="4" customWidth="1"/>
    <col min="8449" max="8449" width="43.140625" style="4" bestFit="1" customWidth="1"/>
    <col min="8450" max="8450" width="1.42578125" style="4" customWidth="1"/>
    <col min="8451" max="8451" width="2.7109375" style="4" bestFit="1" customWidth="1"/>
    <col min="8452" max="8452" width="13.85546875" style="4" bestFit="1" customWidth="1"/>
    <col min="8453" max="8453" width="1.5703125" style="4" customWidth="1"/>
    <col min="8454" max="8454" width="13.28515625" style="4" bestFit="1" customWidth="1"/>
    <col min="8455" max="8455" width="1.42578125" style="4" customWidth="1"/>
    <col min="8456" max="8456" width="9" style="4" bestFit="1" customWidth="1"/>
    <col min="8457" max="8457" width="1.5703125" style="4" customWidth="1"/>
    <col min="8458" max="8458" width="12" style="4" bestFit="1" customWidth="1"/>
    <col min="8459" max="8459" width="3.140625" style="4" customWidth="1"/>
    <col min="8460" max="8461" width="11.42578125" style="4"/>
    <col min="8462" max="8462" width="12.7109375" style="4" bestFit="1" customWidth="1"/>
    <col min="8463" max="8703" width="11.42578125" style="4"/>
    <col min="8704" max="8704" width="4.28515625" style="4" customWidth="1"/>
    <col min="8705" max="8705" width="43.140625" style="4" bestFit="1" customWidth="1"/>
    <col min="8706" max="8706" width="1.42578125" style="4" customWidth="1"/>
    <col min="8707" max="8707" width="2.7109375" style="4" bestFit="1" customWidth="1"/>
    <col min="8708" max="8708" width="13.85546875" style="4" bestFit="1" customWidth="1"/>
    <col min="8709" max="8709" width="1.5703125" style="4" customWidth="1"/>
    <col min="8710" max="8710" width="13.28515625" style="4" bestFit="1" customWidth="1"/>
    <col min="8711" max="8711" width="1.42578125" style="4" customWidth="1"/>
    <col min="8712" max="8712" width="9" style="4" bestFit="1" customWidth="1"/>
    <col min="8713" max="8713" width="1.5703125" style="4" customWidth="1"/>
    <col min="8714" max="8714" width="12" style="4" bestFit="1" customWidth="1"/>
    <col min="8715" max="8715" width="3.140625" style="4" customWidth="1"/>
    <col min="8716" max="8717" width="11.42578125" style="4"/>
    <col min="8718" max="8718" width="12.7109375" style="4" bestFit="1" customWidth="1"/>
    <col min="8719" max="8959" width="11.42578125" style="4"/>
    <col min="8960" max="8960" width="4.28515625" style="4" customWidth="1"/>
    <col min="8961" max="8961" width="43.140625" style="4" bestFit="1" customWidth="1"/>
    <col min="8962" max="8962" width="1.42578125" style="4" customWidth="1"/>
    <col min="8963" max="8963" width="2.7109375" style="4" bestFit="1" customWidth="1"/>
    <col min="8964" max="8964" width="13.85546875" style="4" bestFit="1" customWidth="1"/>
    <col min="8965" max="8965" width="1.5703125" style="4" customWidth="1"/>
    <col min="8966" max="8966" width="13.28515625" style="4" bestFit="1" customWidth="1"/>
    <col min="8967" max="8967" width="1.42578125" style="4" customWidth="1"/>
    <col min="8968" max="8968" width="9" style="4" bestFit="1" customWidth="1"/>
    <col min="8969" max="8969" width="1.5703125" style="4" customWidth="1"/>
    <col min="8970" max="8970" width="12" style="4" bestFit="1" customWidth="1"/>
    <col min="8971" max="8971" width="3.140625" style="4" customWidth="1"/>
    <col min="8972" max="8973" width="11.42578125" style="4"/>
    <col min="8974" max="8974" width="12.7109375" style="4" bestFit="1" customWidth="1"/>
    <col min="8975" max="9215" width="11.42578125" style="4"/>
    <col min="9216" max="9216" width="4.28515625" style="4" customWidth="1"/>
    <col min="9217" max="9217" width="43.140625" style="4" bestFit="1" customWidth="1"/>
    <col min="9218" max="9218" width="1.42578125" style="4" customWidth="1"/>
    <col min="9219" max="9219" width="2.7109375" style="4" bestFit="1" customWidth="1"/>
    <col min="9220" max="9220" width="13.85546875" style="4" bestFit="1" customWidth="1"/>
    <col min="9221" max="9221" width="1.5703125" style="4" customWidth="1"/>
    <col min="9222" max="9222" width="13.28515625" style="4" bestFit="1" customWidth="1"/>
    <col min="9223" max="9223" width="1.42578125" style="4" customWidth="1"/>
    <col min="9224" max="9224" width="9" style="4" bestFit="1" customWidth="1"/>
    <col min="9225" max="9225" width="1.5703125" style="4" customWidth="1"/>
    <col min="9226" max="9226" width="12" style="4" bestFit="1" customWidth="1"/>
    <col min="9227" max="9227" width="3.140625" style="4" customWidth="1"/>
    <col min="9228" max="9229" width="11.42578125" style="4"/>
    <col min="9230" max="9230" width="12.7109375" style="4" bestFit="1" customWidth="1"/>
    <col min="9231" max="9471" width="11.42578125" style="4"/>
    <col min="9472" max="9472" width="4.28515625" style="4" customWidth="1"/>
    <col min="9473" max="9473" width="43.140625" style="4" bestFit="1" customWidth="1"/>
    <col min="9474" max="9474" width="1.42578125" style="4" customWidth="1"/>
    <col min="9475" max="9475" width="2.7109375" style="4" bestFit="1" customWidth="1"/>
    <col min="9476" max="9476" width="13.85546875" style="4" bestFit="1" customWidth="1"/>
    <col min="9477" max="9477" width="1.5703125" style="4" customWidth="1"/>
    <col min="9478" max="9478" width="13.28515625" style="4" bestFit="1" customWidth="1"/>
    <col min="9479" max="9479" width="1.42578125" style="4" customWidth="1"/>
    <col min="9480" max="9480" width="9" style="4" bestFit="1" customWidth="1"/>
    <col min="9481" max="9481" width="1.5703125" style="4" customWidth="1"/>
    <col min="9482" max="9482" width="12" style="4" bestFit="1" customWidth="1"/>
    <col min="9483" max="9483" width="3.140625" style="4" customWidth="1"/>
    <col min="9484" max="9485" width="11.42578125" style="4"/>
    <col min="9486" max="9486" width="12.7109375" style="4" bestFit="1" customWidth="1"/>
    <col min="9487" max="9727" width="11.42578125" style="4"/>
    <col min="9728" max="9728" width="4.28515625" style="4" customWidth="1"/>
    <col min="9729" max="9729" width="43.140625" style="4" bestFit="1" customWidth="1"/>
    <col min="9730" max="9730" width="1.42578125" style="4" customWidth="1"/>
    <col min="9731" max="9731" width="2.7109375" style="4" bestFit="1" customWidth="1"/>
    <col min="9732" max="9732" width="13.85546875" style="4" bestFit="1" customWidth="1"/>
    <col min="9733" max="9733" width="1.5703125" style="4" customWidth="1"/>
    <col min="9734" max="9734" width="13.28515625" style="4" bestFit="1" customWidth="1"/>
    <col min="9735" max="9735" width="1.42578125" style="4" customWidth="1"/>
    <col min="9736" max="9736" width="9" style="4" bestFit="1" customWidth="1"/>
    <col min="9737" max="9737" width="1.5703125" style="4" customWidth="1"/>
    <col min="9738" max="9738" width="12" style="4" bestFit="1" customWidth="1"/>
    <col min="9739" max="9739" width="3.140625" style="4" customWidth="1"/>
    <col min="9740" max="9741" width="11.42578125" style="4"/>
    <col min="9742" max="9742" width="12.7109375" style="4" bestFit="1" customWidth="1"/>
    <col min="9743" max="9983" width="11.42578125" style="4"/>
    <col min="9984" max="9984" width="4.28515625" style="4" customWidth="1"/>
    <col min="9985" max="9985" width="43.140625" style="4" bestFit="1" customWidth="1"/>
    <col min="9986" max="9986" width="1.42578125" style="4" customWidth="1"/>
    <col min="9987" max="9987" width="2.7109375" style="4" bestFit="1" customWidth="1"/>
    <col min="9988" max="9988" width="13.85546875" style="4" bestFit="1" customWidth="1"/>
    <col min="9989" max="9989" width="1.5703125" style="4" customWidth="1"/>
    <col min="9990" max="9990" width="13.28515625" style="4" bestFit="1" customWidth="1"/>
    <col min="9991" max="9991" width="1.42578125" style="4" customWidth="1"/>
    <col min="9992" max="9992" width="9" style="4" bestFit="1" customWidth="1"/>
    <col min="9993" max="9993" width="1.5703125" style="4" customWidth="1"/>
    <col min="9994" max="9994" width="12" style="4" bestFit="1" customWidth="1"/>
    <col min="9995" max="9995" width="3.140625" style="4" customWidth="1"/>
    <col min="9996" max="9997" width="11.42578125" style="4"/>
    <col min="9998" max="9998" width="12.7109375" style="4" bestFit="1" customWidth="1"/>
    <col min="9999" max="10239" width="11.42578125" style="4"/>
    <col min="10240" max="10240" width="4.28515625" style="4" customWidth="1"/>
    <col min="10241" max="10241" width="43.140625" style="4" bestFit="1" customWidth="1"/>
    <col min="10242" max="10242" width="1.42578125" style="4" customWidth="1"/>
    <col min="10243" max="10243" width="2.7109375" style="4" bestFit="1" customWidth="1"/>
    <col min="10244" max="10244" width="13.85546875" style="4" bestFit="1" customWidth="1"/>
    <col min="10245" max="10245" width="1.5703125" style="4" customWidth="1"/>
    <col min="10246" max="10246" width="13.28515625" style="4" bestFit="1" customWidth="1"/>
    <col min="10247" max="10247" width="1.42578125" style="4" customWidth="1"/>
    <col min="10248" max="10248" width="9" style="4" bestFit="1" customWidth="1"/>
    <col min="10249" max="10249" width="1.5703125" style="4" customWidth="1"/>
    <col min="10250" max="10250" width="12" style="4" bestFit="1" customWidth="1"/>
    <col min="10251" max="10251" width="3.140625" style="4" customWidth="1"/>
    <col min="10252" max="10253" width="11.42578125" style="4"/>
    <col min="10254" max="10254" width="12.7109375" style="4" bestFit="1" customWidth="1"/>
    <col min="10255" max="10495" width="11.42578125" style="4"/>
    <col min="10496" max="10496" width="4.28515625" style="4" customWidth="1"/>
    <col min="10497" max="10497" width="43.140625" style="4" bestFit="1" customWidth="1"/>
    <col min="10498" max="10498" width="1.42578125" style="4" customWidth="1"/>
    <col min="10499" max="10499" width="2.7109375" style="4" bestFit="1" customWidth="1"/>
    <col min="10500" max="10500" width="13.85546875" style="4" bestFit="1" customWidth="1"/>
    <col min="10501" max="10501" width="1.5703125" style="4" customWidth="1"/>
    <col min="10502" max="10502" width="13.28515625" style="4" bestFit="1" customWidth="1"/>
    <col min="10503" max="10503" width="1.42578125" style="4" customWidth="1"/>
    <col min="10504" max="10504" width="9" style="4" bestFit="1" customWidth="1"/>
    <col min="10505" max="10505" width="1.5703125" style="4" customWidth="1"/>
    <col min="10506" max="10506" width="12" style="4" bestFit="1" customWidth="1"/>
    <col min="10507" max="10507" width="3.140625" style="4" customWidth="1"/>
    <col min="10508" max="10509" width="11.42578125" style="4"/>
    <col min="10510" max="10510" width="12.7109375" style="4" bestFit="1" customWidth="1"/>
    <col min="10511" max="10751" width="11.42578125" style="4"/>
    <col min="10752" max="10752" width="4.28515625" style="4" customWidth="1"/>
    <col min="10753" max="10753" width="43.140625" style="4" bestFit="1" customWidth="1"/>
    <col min="10754" max="10754" width="1.42578125" style="4" customWidth="1"/>
    <col min="10755" max="10755" width="2.7109375" style="4" bestFit="1" customWidth="1"/>
    <col min="10756" max="10756" width="13.85546875" style="4" bestFit="1" customWidth="1"/>
    <col min="10757" max="10757" width="1.5703125" style="4" customWidth="1"/>
    <col min="10758" max="10758" width="13.28515625" style="4" bestFit="1" customWidth="1"/>
    <col min="10759" max="10759" width="1.42578125" style="4" customWidth="1"/>
    <col min="10760" max="10760" width="9" style="4" bestFit="1" customWidth="1"/>
    <col min="10761" max="10761" width="1.5703125" style="4" customWidth="1"/>
    <col min="10762" max="10762" width="12" style="4" bestFit="1" customWidth="1"/>
    <col min="10763" max="10763" width="3.140625" style="4" customWidth="1"/>
    <col min="10764" max="10765" width="11.42578125" style="4"/>
    <col min="10766" max="10766" width="12.7109375" style="4" bestFit="1" customWidth="1"/>
    <col min="10767" max="11007" width="11.42578125" style="4"/>
    <col min="11008" max="11008" width="4.28515625" style="4" customWidth="1"/>
    <col min="11009" max="11009" width="43.140625" style="4" bestFit="1" customWidth="1"/>
    <col min="11010" max="11010" width="1.42578125" style="4" customWidth="1"/>
    <col min="11011" max="11011" width="2.7109375" style="4" bestFit="1" customWidth="1"/>
    <col min="11012" max="11012" width="13.85546875" style="4" bestFit="1" customWidth="1"/>
    <col min="11013" max="11013" width="1.5703125" style="4" customWidth="1"/>
    <col min="11014" max="11014" width="13.28515625" style="4" bestFit="1" customWidth="1"/>
    <col min="11015" max="11015" width="1.42578125" style="4" customWidth="1"/>
    <col min="11016" max="11016" width="9" style="4" bestFit="1" customWidth="1"/>
    <col min="11017" max="11017" width="1.5703125" style="4" customWidth="1"/>
    <col min="11018" max="11018" width="12" style="4" bestFit="1" customWidth="1"/>
    <col min="11019" max="11019" width="3.140625" style="4" customWidth="1"/>
    <col min="11020" max="11021" width="11.42578125" style="4"/>
    <col min="11022" max="11022" width="12.7109375" style="4" bestFit="1" customWidth="1"/>
    <col min="11023" max="11263" width="11.42578125" style="4"/>
    <col min="11264" max="11264" width="4.28515625" style="4" customWidth="1"/>
    <col min="11265" max="11265" width="43.140625" style="4" bestFit="1" customWidth="1"/>
    <col min="11266" max="11266" width="1.42578125" style="4" customWidth="1"/>
    <col min="11267" max="11267" width="2.7109375" style="4" bestFit="1" customWidth="1"/>
    <col min="11268" max="11268" width="13.85546875" style="4" bestFit="1" customWidth="1"/>
    <col min="11269" max="11269" width="1.5703125" style="4" customWidth="1"/>
    <col min="11270" max="11270" width="13.28515625" style="4" bestFit="1" customWidth="1"/>
    <col min="11271" max="11271" width="1.42578125" style="4" customWidth="1"/>
    <col min="11272" max="11272" width="9" style="4" bestFit="1" customWidth="1"/>
    <col min="11273" max="11273" width="1.5703125" style="4" customWidth="1"/>
    <col min="11274" max="11274" width="12" style="4" bestFit="1" customWidth="1"/>
    <col min="11275" max="11275" width="3.140625" style="4" customWidth="1"/>
    <col min="11276" max="11277" width="11.42578125" style="4"/>
    <col min="11278" max="11278" width="12.7109375" style="4" bestFit="1" customWidth="1"/>
    <col min="11279" max="11519" width="11.42578125" style="4"/>
    <col min="11520" max="11520" width="4.28515625" style="4" customWidth="1"/>
    <col min="11521" max="11521" width="43.140625" style="4" bestFit="1" customWidth="1"/>
    <col min="11522" max="11522" width="1.42578125" style="4" customWidth="1"/>
    <col min="11523" max="11523" width="2.7109375" style="4" bestFit="1" customWidth="1"/>
    <col min="11524" max="11524" width="13.85546875" style="4" bestFit="1" customWidth="1"/>
    <col min="11525" max="11525" width="1.5703125" style="4" customWidth="1"/>
    <col min="11526" max="11526" width="13.28515625" style="4" bestFit="1" customWidth="1"/>
    <col min="11527" max="11527" width="1.42578125" style="4" customWidth="1"/>
    <col min="11528" max="11528" width="9" style="4" bestFit="1" customWidth="1"/>
    <col min="11529" max="11529" width="1.5703125" style="4" customWidth="1"/>
    <col min="11530" max="11530" width="12" style="4" bestFit="1" customWidth="1"/>
    <col min="11531" max="11531" width="3.140625" style="4" customWidth="1"/>
    <col min="11532" max="11533" width="11.42578125" style="4"/>
    <col min="11534" max="11534" width="12.7109375" style="4" bestFit="1" customWidth="1"/>
    <col min="11535" max="11775" width="11.42578125" style="4"/>
    <col min="11776" max="11776" width="4.28515625" style="4" customWidth="1"/>
    <col min="11777" max="11777" width="43.140625" style="4" bestFit="1" customWidth="1"/>
    <col min="11778" max="11778" width="1.42578125" style="4" customWidth="1"/>
    <col min="11779" max="11779" width="2.7109375" style="4" bestFit="1" customWidth="1"/>
    <col min="11780" max="11780" width="13.85546875" style="4" bestFit="1" customWidth="1"/>
    <col min="11781" max="11781" width="1.5703125" style="4" customWidth="1"/>
    <col min="11782" max="11782" width="13.28515625" style="4" bestFit="1" customWidth="1"/>
    <col min="11783" max="11783" width="1.42578125" style="4" customWidth="1"/>
    <col min="11784" max="11784" width="9" style="4" bestFit="1" customWidth="1"/>
    <col min="11785" max="11785" width="1.5703125" style="4" customWidth="1"/>
    <col min="11786" max="11786" width="12" style="4" bestFit="1" customWidth="1"/>
    <col min="11787" max="11787" width="3.140625" style="4" customWidth="1"/>
    <col min="11788" max="11789" width="11.42578125" style="4"/>
    <col min="11790" max="11790" width="12.7109375" style="4" bestFit="1" customWidth="1"/>
    <col min="11791" max="12031" width="11.42578125" style="4"/>
    <col min="12032" max="12032" width="4.28515625" style="4" customWidth="1"/>
    <col min="12033" max="12033" width="43.140625" style="4" bestFit="1" customWidth="1"/>
    <col min="12034" max="12034" width="1.42578125" style="4" customWidth="1"/>
    <col min="12035" max="12035" width="2.7109375" style="4" bestFit="1" customWidth="1"/>
    <col min="12036" max="12036" width="13.85546875" style="4" bestFit="1" customWidth="1"/>
    <col min="12037" max="12037" width="1.5703125" style="4" customWidth="1"/>
    <col min="12038" max="12038" width="13.28515625" style="4" bestFit="1" customWidth="1"/>
    <col min="12039" max="12039" width="1.42578125" style="4" customWidth="1"/>
    <col min="12040" max="12040" width="9" style="4" bestFit="1" customWidth="1"/>
    <col min="12041" max="12041" width="1.5703125" style="4" customWidth="1"/>
    <col min="12042" max="12042" width="12" style="4" bestFit="1" customWidth="1"/>
    <col min="12043" max="12043" width="3.140625" style="4" customWidth="1"/>
    <col min="12044" max="12045" width="11.42578125" style="4"/>
    <col min="12046" max="12046" width="12.7109375" style="4" bestFit="1" customWidth="1"/>
    <col min="12047" max="12287" width="11.42578125" style="4"/>
    <col min="12288" max="12288" width="4.28515625" style="4" customWidth="1"/>
    <col min="12289" max="12289" width="43.140625" style="4" bestFit="1" customWidth="1"/>
    <col min="12290" max="12290" width="1.42578125" style="4" customWidth="1"/>
    <col min="12291" max="12291" width="2.7109375" style="4" bestFit="1" customWidth="1"/>
    <col min="12292" max="12292" width="13.85546875" style="4" bestFit="1" customWidth="1"/>
    <col min="12293" max="12293" width="1.5703125" style="4" customWidth="1"/>
    <col min="12294" max="12294" width="13.28515625" style="4" bestFit="1" customWidth="1"/>
    <col min="12295" max="12295" width="1.42578125" style="4" customWidth="1"/>
    <col min="12296" max="12296" width="9" style="4" bestFit="1" customWidth="1"/>
    <col min="12297" max="12297" width="1.5703125" style="4" customWidth="1"/>
    <col min="12298" max="12298" width="12" style="4" bestFit="1" customWidth="1"/>
    <col min="12299" max="12299" width="3.140625" style="4" customWidth="1"/>
    <col min="12300" max="12301" width="11.42578125" style="4"/>
    <col min="12302" max="12302" width="12.7109375" style="4" bestFit="1" customWidth="1"/>
    <col min="12303" max="12543" width="11.42578125" style="4"/>
    <col min="12544" max="12544" width="4.28515625" style="4" customWidth="1"/>
    <col min="12545" max="12545" width="43.140625" style="4" bestFit="1" customWidth="1"/>
    <col min="12546" max="12546" width="1.42578125" style="4" customWidth="1"/>
    <col min="12547" max="12547" width="2.7109375" style="4" bestFit="1" customWidth="1"/>
    <col min="12548" max="12548" width="13.85546875" style="4" bestFit="1" customWidth="1"/>
    <col min="12549" max="12549" width="1.5703125" style="4" customWidth="1"/>
    <col min="12550" max="12550" width="13.28515625" style="4" bestFit="1" customWidth="1"/>
    <col min="12551" max="12551" width="1.42578125" style="4" customWidth="1"/>
    <col min="12552" max="12552" width="9" style="4" bestFit="1" customWidth="1"/>
    <col min="12553" max="12553" width="1.5703125" style="4" customWidth="1"/>
    <col min="12554" max="12554" width="12" style="4" bestFit="1" customWidth="1"/>
    <col min="12555" max="12555" width="3.140625" style="4" customWidth="1"/>
    <col min="12556" max="12557" width="11.42578125" style="4"/>
    <col min="12558" max="12558" width="12.7109375" style="4" bestFit="1" customWidth="1"/>
    <col min="12559" max="12799" width="11.42578125" style="4"/>
    <col min="12800" max="12800" width="4.28515625" style="4" customWidth="1"/>
    <col min="12801" max="12801" width="43.140625" style="4" bestFit="1" customWidth="1"/>
    <col min="12802" max="12802" width="1.42578125" style="4" customWidth="1"/>
    <col min="12803" max="12803" width="2.7109375" style="4" bestFit="1" customWidth="1"/>
    <col min="12804" max="12804" width="13.85546875" style="4" bestFit="1" customWidth="1"/>
    <col min="12805" max="12805" width="1.5703125" style="4" customWidth="1"/>
    <col min="12806" max="12806" width="13.28515625" style="4" bestFit="1" customWidth="1"/>
    <col min="12807" max="12807" width="1.42578125" style="4" customWidth="1"/>
    <col min="12808" max="12808" width="9" style="4" bestFit="1" customWidth="1"/>
    <col min="12809" max="12809" width="1.5703125" style="4" customWidth="1"/>
    <col min="12810" max="12810" width="12" style="4" bestFit="1" customWidth="1"/>
    <col min="12811" max="12811" width="3.140625" style="4" customWidth="1"/>
    <col min="12812" max="12813" width="11.42578125" style="4"/>
    <col min="12814" max="12814" width="12.7109375" style="4" bestFit="1" customWidth="1"/>
    <col min="12815" max="13055" width="11.42578125" style="4"/>
    <col min="13056" max="13056" width="4.28515625" style="4" customWidth="1"/>
    <col min="13057" max="13057" width="43.140625" style="4" bestFit="1" customWidth="1"/>
    <col min="13058" max="13058" width="1.42578125" style="4" customWidth="1"/>
    <col min="13059" max="13059" width="2.7109375" style="4" bestFit="1" customWidth="1"/>
    <col min="13060" max="13060" width="13.85546875" style="4" bestFit="1" customWidth="1"/>
    <col min="13061" max="13061" width="1.5703125" style="4" customWidth="1"/>
    <col min="13062" max="13062" width="13.28515625" style="4" bestFit="1" customWidth="1"/>
    <col min="13063" max="13063" width="1.42578125" style="4" customWidth="1"/>
    <col min="13064" max="13064" width="9" style="4" bestFit="1" customWidth="1"/>
    <col min="13065" max="13065" width="1.5703125" style="4" customWidth="1"/>
    <col min="13066" max="13066" width="12" style="4" bestFit="1" customWidth="1"/>
    <col min="13067" max="13067" width="3.140625" style="4" customWidth="1"/>
    <col min="13068" max="13069" width="11.42578125" style="4"/>
    <col min="13070" max="13070" width="12.7109375" style="4" bestFit="1" customWidth="1"/>
    <col min="13071" max="13311" width="11.42578125" style="4"/>
    <col min="13312" max="13312" width="4.28515625" style="4" customWidth="1"/>
    <col min="13313" max="13313" width="43.140625" style="4" bestFit="1" customWidth="1"/>
    <col min="13314" max="13314" width="1.42578125" style="4" customWidth="1"/>
    <col min="13315" max="13315" width="2.7109375" style="4" bestFit="1" customWidth="1"/>
    <col min="13316" max="13316" width="13.85546875" style="4" bestFit="1" customWidth="1"/>
    <col min="13317" max="13317" width="1.5703125" style="4" customWidth="1"/>
    <col min="13318" max="13318" width="13.28515625" style="4" bestFit="1" customWidth="1"/>
    <col min="13319" max="13319" width="1.42578125" style="4" customWidth="1"/>
    <col min="13320" max="13320" width="9" style="4" bestFit="1" customWidth="1"/>
    <col min="13321" max="13321" width="1.5703125" style="4" customWidth="1"/>
    <col min="13322" max="13322" width="12" style="4" bestFit="1" customWidth="1"/>
    <col min="13323" max="13323" width="3.140625" style="4" customWidth="1"/>
    <col min="13324" max="13325" width="11.42578125" style="4"/>
    <col min="13326" max="13326" width="12.7109375" style="4" bestFit="1" customWidth="1"/>
    <col min="13327" max="13567" width="11.42578125" style="4"/>
    <col min="13568" max="13568" width="4.28515625" style="4" customWidth="1"/>
    <col min="13569" max="13569" width="43.140625" style="4" bestFit="1" customWidth="1"/>
    <col min="13570" max="13570" width="1.42578125" style="4" customWidth="1"/>
    <col min="13571" max="13571" width="2.7109375" style="4" bestFit="1" customWidth="1"/>
    <col min="13572" max="13572" width="13.85546875" style="4" bestFit="1" customWidth="1"/>
    <col min="13573" max="13573" width="1.5703125" style="4" customWidth="1"/>
    <col min="13574" max="13574" width="13.28515625" style="4" bestFit="1" customWidth="1"/>
    <col min="13575" max="13575" width="1.42578125" style="4" customWidth="1"/>
    <col min="13576" max="13576" width="9" style="4" bestFit="1" customWidth="1"/>
    <col min="13577" max="13577" width="1.5703125" style="4" customWidth="1"/>
    <col min="13578" max="13578" width="12" style="4" bestFit="1" customWidth="1"/>
    <col min="13579" max="13579" width="3.140625" style="4" customWidth="1"/>
    <col min="13580" max="13581" width="11.42578125" style="4"/>
    <col min="13582" max="13582" width="12.7109375" style="4" bestFit="1" customWidth="1"/>
    <col min="13583" max="13823" width="11.42578125" style="4"/>
    <col min="13824" max="13824" width="4.28515625" style="4" customWidth="1"/>
    <col min="13825" max="13825" width="43.140625" style="4" bestFit="1" customWidth="1"/>
    <col min="13826" max="13826" width="1.42578125" style="4" customWidth="1"/>
    <col min="13827" max="13827" width="2.7109375" style="4" bestFit="1" customWidth="1"/>
    <col min="13828" max="13828" width="13.85546875" style="4" bestFit="1" customWidth="1"/>
    <col min="13829" max="13829" width="1.5703125" style="4" customWidth="1"/>
    <col min="13830" max="13830" width="13.28515625" style="4" bestFit="1" customWidth="1"/>
    <col min="13831" max="13831" width="1.42578125" style="4" customWidth="1"/>
    <col min="13832" max="13832" width="9" style="4" bestFit="1" customWidth="1"/>
    <col min="13833" max="13833" width="1.5703125" style="4" customWidth="1"/>
    <col min="13834" max="13834" width="12" style="4" bestFit="1" customWidth="1"/>
    <col min="13835" max="13835" width="3.140625" style="4" customWidth="1"/>
    <col min="13836" max="13837" width="11.42578125" style="4"/>
    <col min="13838" max="13838" width="12.7109375" style="4" bestFit="1" customWidth="1"/>
    <col min="13839" max="14079" width="11.42578125" style="4"/>
    <col min="14080" max="14080" width="4.28515625" style="4" customWidth="1"/>
    <col min="14081" max="14081" width="43.140625" style="4" bestFit="1" customWidth="1"/>
    <col min="14082" max="14082" width="1.42578125" style="4" customWidth="1"/>
    <col min="14083" max="14083" width="2.7109375" style="4" bestFit="1" customWidth="1"/>
    <col min="14084" max="14084" width="13.85546875" style="4" bestFit="1" customWidth="1"/>
    <col min="14085" max="14085" width="1.5703125" style="4" customWidth="1"/>
    <col min="14086" max="14086" width="13.28515625" style="4" bestFit="1" customWidth="1"/>
    <col min="14087" max="14087" width="1.42578125" style="4" customWidth="1"/>
    <col min="14088" max="14088" width="9" style="4" bestFit="1" customWidth="1"/>
    <col min="14089" max="14089" width="1.5703125" style="4" customWidth="1"/>
    <col min="14090" max="14090" width="12" style="4" bestFit="1" customWidth="1"/>
    <col min="14091" max="14091" width="3.140625" style="4" customWidth="1"/>
    <col min="14092" max="14093" width="11.42578125" style="4"/>
    <col min="14094" max="14094" width="12.7109375" style="4" bestFit="1" customWidth="1"/>
    <col min="14095" max="14335" width="11.42578125" style="4"/>
    <col min="14336" max="14336" width="4.28515625" style="4" customWidth="1"/>
    <col min="14337" max="14337" width="43.140625" style="4" bestFit="1" customWidth="1"/>
    <col min="14338" max="14338" width="1.42578125" style="4" customWidth="1"/>
    <col min="14339" max="14339" width="2.7109375" style="4" bestFit="1" customWidth="1"/>
    <col min="14340" max="14340" width="13.85546875" style="4" bestFit="1" customWidth="1"/>
    <col min="14341" max="14341" width="1.5703125" style="4" customWidth="1"/>
    <col min="14342" max="14342" width="13.28515625" style="4" bestFit="1" customWidth="1"/>
    <col min="14343" max="14343" width="1.42578125" style="4" customWidth="1"/>
    <col min="14344" max="14344" width="9" style="4" bestFit="1" customWidth="1"/>
    <col min="14345" max="14345" width="1.5703125" style="4" customWidth="1"/>
    <col min="14346" max="14346" width="12" style="4" bestFit="1" customWidth="1"/>
    <col min="14347" max="14347" width="3.140625" style="4" customWidth="1"/>
    <col min="14348" max="14349" width="11.42578125" style="4"/>
    <col min="14350" max="14350" width="12.7109375" style="4" bestFit="1" customWidth="1"/>
    <col min="14351" max="14591" width="11.42578125" style="4"/>
    <col min="14592" max="14592" width="4.28515625" style="4" customWidth="1"/>
    <col min="14593" max="14593" width="43.140625" style="4" bestFit="1" customWidth="1"/>
    <col min="14594" max="14594" width="1.42578125" style="4" customWidth="1"/>
    <col min="14595" max="14595" width="2.7109375" style="4" bestFit="1" customWidth="1"/>
    <col min="14596" max="14596" width="13.85546875" style="4" bestFit="1" customWidth="1"/>
    <col min="14597" max="14597" width="1.5703125" style="4" customWidth="1"/>
    <col min="14598" max="14598" width="13.28515625" style="4" bestFit="1" customWidth="1"/>
    <col min="14599" max="14599" width="1.42578125" style="4" customWidth="1"/>
    <col min="14600" max="14600" width="9" style="4" bestFit="1" customWidth="1"/>
    <col min="14601" max="14601" width="1.5703125" style="4" customWidth="1"/>
    <col min="14602" max="14602" width="12" style="4" bestFit="1" customWidth="1"/>
    <col min="14603" max="14603" width="3.140625" style="4" customWidth="1"/>
    <col min="14604" max="14605" width="11.42578125" style="4"/>
    <col min="14606" max="14606" width="12.7109375" style="4" bestFit="1" customWidth="1"/>
    <col min="14607" max="14847" width="11.42578125" style="4"/>
    <col min="14848" max="14848" width="4.28515625" style="4" customWidth="1"/>
    <col min="14849" max="14849" width="43.140625" style="4" bestFit="1" customWidth="1"/>
    <col min="14850" max="14850" width="1.42578125" style="4" customWidth="1"/>
    <col min="14851" max="14851" width="2.7109375" style="4" bestFit="1" customWidth="1"/>
    <col min="14852" max="14852" width="13.85546875" style="4" bestFit="1" customWidth="1"/>
    <col min="14853" max="14853" width="1.5703125" style="4" customWidth="1"/>
    <col min="14854" max="14854" width="13.28515625" style="4" bestFit="1" customWidth="1"/>
    <col min="14855" max="14855" width="1.42578125" style="4" customWidth="1"/>
    <col min="14856" max="14856" width="9" style="4" bestFit="1" customWidth="1"/>
    <col min="14857" max="14857" width="1.5703125" style="4" customWidth="1"/>
    <col min="14858" max="14858" width="12" style="4" bestFit="1" customWidth="1"/>
    <col min="14859" max="14859" width="3.140625" style="4" customWidth="1"/>
    <col min="14860" max="14861" width="11.42578125" style="4"/>
    <col min="14862" max="14862" width="12.7109375" style="4" bestFit="1" customWidth="1"/>
    <col min="14863" max="15103" width="11.42578125" style="4"/>
    <col min="15104" max="15104" width="4.28515625" style="4" customWidth="1"/>
    <col min="15105" max="15105" width="43.140625" style="4" bestFit="1" customWidth="1"/>
    <col min="15106" max="15106" width="1.42578125" style="4" customWidth="1"/>
    <col min="15107" max="15107" width="2.7109375" style="4" bestFit="1" customWidth="1"/>
    <col min="15108" max="15108" width="13.85546875" style="4" bestFit="1" customWidth="1"/>
    <col min="15109" max="15109" width="1.5703125" style="4" customWidth="1"/>
    <col min="15110" max="15110" width="13.28515625" style="4" bestFit="1" customWidth="1"/>
    <col min="15111" max="15111" width="1.42578125" style="4" customWidth="1"/>
    <col min="15112" max="15112" width="9" style="4" bestFit="1" customWidth="1"/>
    <col min="15113" max="15113" width="1.5703125" style="4" customWidth="1"/>
    <col min="15114" max="15114" width="12" style="4" bestFit="1" customWidth="1"/>
    <col min="15115" max="15115" width="3.140625" style="4" customWidth="1"/>
    <col min="15116" max="15117" width="11.42578125" style="4"/>
    <col min="15118" max="15118" width="12.7109375" style="4" bestFit="1" customWidth="1"/>
    <col min="15119" max="15359" width="11.42578125" style="4"/>
    <col min="15360" max="15360" width="4.28515625" style="4" customWidth="1"/>
    <col min="15361" max="15361" width="43.140625" style="4" bestFit="1" customWidth="1"/>
    <col min="15362" max="15362" width="1.42578125" style="4" customWidth="1"/>
    <col min="15363" max="15363" width="2.7109375" style="4" bestFit="1" customWidth="1"/>
    <col min="15364" max="15364" width="13.85546875" style="4" bestFit="1" customWidth="1"/>
    <col min="15365" max="15365" width="1.5703125" style="4" customWidth="1"/>
    <col min="15366" max="15366" width="13.28515625" style="4" bestFit="1" customWidth="1"/>
    <col min="15367" max="15367" width="1.42578125" style="4" customWidth="1"/>
    <col min="15368" max="15368" width="9" style="4" bestFit="1" customWidth="1"/>
    <col min="15369" max="15369" width="1.5703125" style="4" customWidth="1"/>
    <col min="15370" max="15370" width="12" style="4" bestFit="1" customWidth="1"/>
    <col min="15371" max="15371" width="3.140625" style="4" customWidth="1"/>
    <col min="15372" max="15373" width="11.42578125" style="4"/>
    <col min="15374" max="15374" width="12.7109375" style="4" bestFit="1" customWidth="1"/>
    <col min="15375" max="15615" width="11.42578125" style="4"/>
    <col min="15616" max="15616" width="4.28515625" style="4" customWidth="1"/>
    <col min="15617" max="15617" width="43.140625" style="4" bestFit="1" customWidth="1"/>
    <col min="15618" max="15618" width="1.42578125" style="4" customWidth="1"/>
    <col min="15619" max="15619" width="2.7109375" style="4" bestFit="1" customWidth="1"/>
    <col min="15620" max="15620" width="13.85546875" style="4" bestFit="1" customWidth="1"/>
    <col min="15621" max="15621" width="1.5703125" style="4" customWidth="1"/>
    <col min="15622" max="15622" width="13.28515625" style="4" bestFit="1" customWidth="1"/>
    <col min="15623" max="15623" width="1.42578125" style="4" customWidth="1"/>
    <col min="15624" max="15624" width="9" style="4" bestFit="1" customWidth="1"/>
    <col min="15625" max="15625" width="1.5703125" style="4" customWidth="1"/>
    <col min="15626" max="15626" width="12" style="4" bestFit="1" customWidth="1"/>
    <col min="15627" max="15627" width="3.140625" style="4" customWidth="1"/>
    <col min="15628" max="15629" width="11.42578125" style="4"/>
    <col min="15630" max="15630" width="12.7109375" style="4" bestFit="1" customWidth="1"/>
    <col min="15631" max="15871" width="11.42578125" style="4"/>
    <col min="15872" max="15872" width="4.28515625" style="4" customWidth="1"/>
    <col min="15873" max="15873" width="43.140625" style="4" bestFit="1" customWidth="1"/>
    <col min="15874" max="15874" width="1.42578125" style="4" customWidth="1"/>
    <col min="15875" max="15875" width="2.7109375" style="4" bestFit="1" customWidth="1"/>
    <col min="15876" max="15876" width="13.85546875" style="4" bestFit="1" customWidth="1"/>
    <col min="15877" max="15877" width="1.5703125" style="4" customWidth="1"/>
    <col min="15878" max="15878" width="13.28515625" style="4" bestFit="1" customWidth="1"/>
    <col min="15879" max="15879" width="1.42578125" style="4" customWidth="1"/>
    <col min="15880" max="15880" width="9" style="4" bestFit="1" customWidth="1"/>
    <col min="15881" max="15881" width="1.5703125" style="4" customWidth="1"/>
    <col min="15882" max="15882" width="12" style="4" bestFit="1" customWidth="1"/>
    <col min="15883" max="15883" width="3.140625" style="4" customWidth="1"/>
    <col min="15884" max="15885" width="11.42578125" style="4"/>
    <col min="15886" max="15886" width="12.7109375" style="4" bestFit="1" customWidth="1"/>
    <col min="15887" max="16127" width="11.42578125" style="4"/>
    <col min="16128" max="16128" width="4.28515625" style="4" customWidth="1"/>
    <col min="16129" max="16129" width="43.140625" style="4" bestFit="1" customWidth="1"/>
    <col min="16130" max="16130" width="1.42578125" style="4" customWidth="1"/>
    <col min="16131" max="16131" width="2.7109375" style="4" bestFit="1" customWidth="1"/>
    <col min="16132" max="16132" width="13.85546875" style="4" bestFit="1" customWidth="1"/>
    <col min="16133" max="16133" width="1.5703125" style="4" customWidth="1"/>
    <col min="16134" max="16134" width="13.28515625" style="4" bestFit="1" customWidth="1"/>
    <col min="16135" max="16135" width="1.42578125" style="4" customWidth="1"/>
    <col min="16136" max="16136" width="9" style="4" bestFit="1" customWidth="1"/>
    <col min="16137" max="16137" width="1.5703125" style="4" customWidth="1"/>
    <col min="16138" max="16138" width="12" style="4" bestFit="1" customWidth="1"/>
    <col min="16139" max="16139" width="3.140625" style="4" customWidth="1"/>
    <col min="16140" max="16141" width="11.42578125" style="4"/>
    <col min="16142" max="16142" width="12.7109375" style="4" bestFit="1" customWidth="1"/>
    <col min="16143" max="16384" width="11.42578125" style="4"/>
  </cols>
  <sheetData>
    <row r="1" spans="1:11" x14ac:dyDescent="0.2">
      <c r="B1" s="83" t="s">
        <v>22</v>
      </c>
      <c r="C1" s="84"/>
      <c r="D1" s="84"/>
      <c r="E1" s="84"/>
      <c r="F1" s="84"/>
      <c r="G1" s="84"/>
      <c r="H1" s="84"/>
      <c r="I1" s="84"/>
      <c r="J1" s="84"/>
      <c r="K1" s="85"/>
    </row>
    <row r="2" spans="1:11" ht="13.5" thickBot="1" x14ac:dyDescent="0.25">
      <c r="B2" s="86" t="s">
        <v>109</v>
      </c>
      <c r="C2" s="87"/>
      <c r="D2" s="87"/>
      <c r="E2" s="87"/>
      <c r="F2" s="87"/>
      <c r="G2" s="87"/>
      <c r="H2" s="87"/>
      <c r="I2" s="87"/>
      <c r="J2" s="87"/>
      <c r="K2" s="88"/>
    </row>
    <row r="3" spans="1:11" x14ac:dyDescent="0.2">
      <c r="B3" s="80" t="s">
        <v>1</v>
      </c>
      <c r="C3" s="11"/>
      <c r="D3" s="12"/>
      <c r="E3" s="13" t="s">
        <v>2</v>
      </c>
      <c r="F3" s="14"/>
      <c r="G3" s="14" t="s">
        <v>3</v>
      </c>
      <c r="H3" s="14"/>
      <c r="I3" s="14" t="s">
        <v>4</v>
      </c>
      <c r="J3" s="14"/>
      <c r="K3" s="15" t="s">
        <v>0</v>
      </c>
    </row>
    <row r="4" spans="1:11" x14ac:dyDescent="0.2">
      <c r="B4" s="16" t="s">
        <v>6</v>
      </c>
      <c r="C4" s="11"/>
      <c r="D4" s="12"/>
      <c r="E4" s="17"/>
      <c r="F4" s="14"/>
      <c r="G4" s="14"/>
      <c r="H4" s="14"/>
      <c r="I4" s="14"/>
      <c r="J4" s="14"/>
      <c r="K4" s="15" t="s">
        <v>5</v>
      </c>
    </row>
    <row r="5" spans="1:11" x14ac:dyDescent="0.2">
      <c r="A5" s="5"/>
      <c r="B5" s="16" t="s">
        <v>7</v>
      </c>
      <c r="C5" s="11"/>
      <c r="D5" s="12"/>
      <c r="E5" s="17"/>
      <c r="F5" s="12"/>
      <c r="G5" s="12"/>
      <c r="H5" s="12"/>
      <c r="I5" s="14"/>
      <c r="J5" s="12"/>
      <c r="K5" s="15"/>
    </row>
    <row r="6" spans="1:11" x14ac:dyDescent="0.2">
      <c r="A6" s="5"/>
      <c r="B6" s="61" t="s">
        <v>58</v>
      </c>
      <c r="C6" s="18"/>
      <c r="D6" s="19" t="s">
        <v>8</v>
      </c>
      <c r="E6" s="58">
        <v>4750000</v>
      </c>
      <c r="F6" s="20"/>
      <c r="G6" s="8">
        <f>E6</f>
        <v>4750000</v>
      </c>
      <c r="H6" s="7"/>
      <c r="I6" s="21" t="s">
        <v>9</v>
      </c>
      <c r="J6" s="7"/>
      <c r="K6" s="22">
        <v>44865</v>
      </c>
    </row>
    <row r="7" spans="1:11" x14ac:dyDescent="0.2">
      <c r="A7" s="5"/>
      <c r="B7" s="61" t="s">
        <v>44</v>
      </c>
      <c r="C7" s="18"/>
      <c r="D7" s="19" t="s">
        <v>8</v>
      </c>
      <c r="E7" s="6">
        <v>37434258</v>
      </c>
      <c r="F7" s="20"/>
      <c r="G7" s="8">
        <f t="shared" ref="G7:G82" si="0">E7</f>
        <v>37434258</v>
      </c>
      <c r="H7" s="7"/>
      <c r="I7" s="21" t="s">
        <v>9</v>
      </c>
      <c r="J7" s="7"/>
      <c r="K7" s="22">
        <v>44865</v>
      </c>
    </row>
    <row r="8" spans="1:11" x14ac:dyDescent="0.2">
      <c r="A8" s="5"/>
      <c r="B8" s="61" t="s">
        <v>88</v>
      </c>
      <c r="C8" s="18"/>
      <c r="D8" s="19" t="s">
        <v>8</v>
      </c>
      <c r="E8" s="6">
        <v>700000</v>
      </c>
      <c r="F8" s="20"/>
      <c r="G8" s="8">
        <f t="shared" si="0"/>
        <v>700000</v>
      </c>
      <c r="H8" s="7"/>
      <c r="I8" s="21" t="s">
        <v>9</v>
      </c>
      <c r="J8" s="7"/>
      <c r="K8" s="22">
        <v>44865</v>
      </c>
    </row>
    <row r="9" spans="1:11" x14ac:dyDescent="0.2">
      <c r="A9" s="5"/>
      <c r="B9" s="61" t="s">
        <v>34</v>
      </c>
      <c r="C9" s="18"/>
      <c r="D9" s="19" t="s">
        <v>8</v>
      </c>
      <c r="E9" s="6">
        <v>53745000</v>
      </c>
      <c r="F9" s="20"/>
      <c r="G9" s="8">
        <f t="shared" si="0"/>
        <v>53745000</v>
      </c>
      <c r="H9" s="7"/>
      <c r="I9" s="21" t="s">
        <v>9</v>
      </c>
      <c r="J9" s="7"/>
      <c r="K9" s="22">
        <v>44865</v>
      </c>
    </row>
    <row r="10" spans="1:11" x14ac:dyDescent="0.2">
      <c r="A10" s="5"/>
      <c r="B10" s="61" t="s">
        <v>40</v>
      </c>
      <c r="C10" s="18"/>
      <c r="D10" s="19" t="s">
        <v>8</v>
      </c>
      <c r="E10" s="6">
        <v>15141058</v>
      </c>
      <c r="F10" s="20"/>
      <c r="G10" s="8">
        <f t="shared" si="0"/>
        <v>15141058</v>
      </c>
      <c r="H10" s="7"/>
      <c r="I10" s="21" t="s">
        <v>9</v>
      </c>
      <c r="J10" s="7"/>
      <c r="K10" s="22">
        <v>44865</v>
      </c>
    </row>
    <row r="11" spans="1:11" x14ac:dyDescent="0.2">
      <c r="A11" s="5"/>
      <c r="B11" s="61" t="s">
        <v>89</v>
      </c>
      <c r="C11" s="18"/>
      <c r="D11" s="19" t="s">
        <v>8</v>
      </c>
      <c r="E11" s="6">
        <v>8604000</v>
      </c>
      <c r="F11" s="20"/>
      <c r="G11" s="8">
        <f t="shared" si="0"/>
        <v>8604000</v>
      </c>
      <c r="H11" s="7"/>
      <c r="I11" s="21" t="s">
        <v>9</v>
      </c>
      <c r="J11" s="7"/>
      <c r="K11" s="22">
        <v>44865</v>
      </c>
    </row>
    <row r="12" spans="1:11" x14ac:dyDescent="0.2">
      <c r="A12" s="5"/>
      <c r="B12" s="61" t="s">
        <v>73</v>
      </c>
      <c r="C12" s="18"/>
      <c r="D12" s="19" t="s">
        <v>8</v>
      </c>
      <c r="E12" s="6">
        <v>4422250</v>
      </c>
      <c r="F12" s="20"/>
      <c r="G12" s="8">
        <f t="shared" si="0"/>
        <v>4422250</v>
      </c>
      <c r="H12" s="7"/>
      <c r="I12" s="21" t="s">
        <v>9</v>
      </c>
      <c r="J12" s="7"/>
      <c r="K12" s="22">
        <v>44865</v>
      </c>
    </row>
    <row r="13" spans="1:11" x14ac:dyDescent="0.2">
      <c r="A13" s="5"/>
      <c r="B13" s="61" t="s">
        <v>111</v>
      </c>
      <c r="C13" s="18"/>
      <c r="D13" s="19" t="s">
        <v>8</v>
      </c>
      <c r="E13" s="6">
        <v>366544547</v>
      </c>
      <c r="F13" s="20"/>
      <c r="G13" s="8">
        <f t="shared" si="0"/>
        <v>366544547</v>
      </c>
      <c r="H13" s="7"/>
      <c r="I13" s="21" t="s">
        <v>9</v>
      </c>
      <c r="J13" s="7"/>
      <c r="K13" s="22">
        <v>45918</v>
      </c>
    </row>
    <row r="14" spans="1:11" x14ac:dyDescent="0.2">
      <c r="A14" s="5"/>
      <c r="B14" s="61" t="s">
        <v>112</v>
      </c>
      <c r="C14" s="18"/>
      <c r="D14" s="19" t="s">
        <v>8</v>
      </c>
      <c r="E14" s="6">
        <v>6631000</v>
      </c>
      <c r="F14" s="20"/>
      <c r="G14" s="8">
        <f t="shared" si="0"/>
        <v>6631000</v>
      </c>
      <c r="H14" s="7"/>
      <c r="I14" s="21" t="s">
        <v>9</v>
      </c>
      <c r="J14" s="7"/>
      <c r="K14" s="22">
        <v>44865</v>
      </c>
    </row>
    <row r="15" spans="1:11" x14ac:dyDescent="0.2">
      <c r="A15" s="5"/>
      <c r="B15" s="81" t="s">
        <v>59</v>
      </c>
      <c r="C15" s="18"/>
      <c r="D15" s="19" t="s">
        <v>8</v>
      </c>
      <c r="E15" s="6">
        <v>11539840</v>
      </c>
      <c r="F15" s="20"/>
      <c r="G15" s="8">
        <f t="shared" si="0"/>
        <v>11539840</v>
      </c>
      <c r="H15" s="7"/>
      <c r="I15" s="21" t="s">
        <v>9</v>
      </c>
      <c r="J15" s="7"/>
      <c r="K15" s="22">
        <v>44865</v>
      </c>
    </row>
    <row r="16" spans="1:11" x14ac:dyDescent="0.2">
      <c r="A16" s="5"/>
      <c r="B16" s="61" t="s">
        <v>46</v>
      </c>
      <c r="C16" s="18"/>
      <c r="D16" s="19" t="s">
        <v>8</v>
      </c>
      <c r="E16" s="6">
        <v>77588687</v>
      </c>
      <c r="F16" s="20"/>
      <c r="G16" s="8">
        <f t="shared" si="0"/>
        <v>77588687</v>
      </c>
      <c r="H16" s="7"/>
      <c r="I16" s="21" t="s">
        <v>9</v>
      </c>
      <c r="J16" s="7"/>
      <c r="K16" s="22">
        <v>44865</v>
      </c>
    </row>
    <row r="17" spans="1:11" x14ac:dyDescent="0.2">
      <c r="A17" s="5"/>
      <c r="B17" s="61" t="s">
        <v>113</v>
      </c>
      <c r="C17" s="18"/>
      <c r="D17" s="19" t="s">
        <v>8</v>
      </c>
      <c r="E17" s="6">
        <v>870000</v>
      </c>
      <c r="F17" s="20"/>
      <c r="G17" s="8">
        <f t="shared" si="0"/>
        <v>870000</v>
      </c>
      <c r="H17" s="7"/>
      <c r="I17" s="21" t="s">
        <v>9</v>
      </c>
      <c r="J17" s="7"/>
      <c r="K17" s="22">
        <v>44865</v>
      </c>
    </row>
    <row r="18" spans="1:11" x14ac:dyDescent="0.2">
      <c r="A18" s="5"/>
      <c r="B18" s="61" t="s">
        <v>114</v>
      </c>
      <c r="C18" s="18"/>
      <c r="D18" s="19" t="s">
        <v>8</v>
      </c>
      <c r="E18" s="6">
        <v>792000</v>
      </c>
      <c r="F18" s="20"/>
      <c r="G18" s="8">
        <f t="shared" si="0"/>
        <v>792000</v>
      </c>
      <c r="H18" s="7"/>
      <c r="I18" s="21" t="s">
        <v>9</v>
      </c>
      <c r="J18" s="7"/>
      <c r="K18" s="22">
        <v>44865</v>
      </c>
    </row>
    <row r="19" spans="1:11" x14ac:dyDescent="0.2">
      <c r="A19" s="5"/>
      <c r="B19" s="61" t="s">
        <v>28</v>
      </c>
      <c r="C19" s="18"/>
      <c r="D19" s="19" t="s">
        <v>8</v>
      </c>
      <c r="E19" s="6">
        <v>20899680</v>
      </c>
      <c r="F19" s="20"/>
      <c r="G19" s="8">
        <f t="shared" si="0"/>
        <v>20899680</v>
      </c>
      <c r="H19" s="7"/>
      <c r="I19" s="21" t="s">
        <v>9</v>
      </c>
      <c r="J19" s="7"/>
      <c r="K19" s="22">
        <v>44865</v>
      </c>
    </row>
    <row r="20" spans="1:11" x14ac:dyDescent="0.2">
      <c r="A20" s="5"/>
      <c r="B20" s="61" t="s">
        <v>60</v>
      </c>
      <c r="C20" s="18"/>
      <c r="D20" s="19" t="s">
        <v>8</v>
      </c>
      <c r="E20" s="6">
        <v>1750000</v>
      </c>
      <c r="F20" s="20"/>
      <c r="G20" s="8">
        <f t="shared" si="0"/>
        <v>1750000</v>
      </c>
      <c r="H20" s="7"/>
      <c r="I20" s="21" t="s">
        <v>9</v>
      </c>
      <c r="J20" s="7"/>
      <c r="K20" s="22">
        <v>44865</v>
      </c>
    </row>
    <row r="21" spans="1:11" x14ac:dyDescent="0.2">
      <c r="A21" s="5"/>
      <c r="B21" s="61" t="s">
        <v>74</v>
      </c>
      <c r="C21" s="18"/>
      <c r="D21" s="19" t="s">
        <v>8</v>
      </c>
      <c r="E21" s="6">
        <v>105521591</v>
      </c>
      <c r="F21" s="20"/>
      <c r="G21" s="8">
        <f t="shared" si="0"/>
        <v>105521591</v>
      </c>
      <c r="H21" s="7"/>
      <c r="I21" s="21" t="s">
        <v>9</v>
      </c>
      <c r="J21" s="7"/>
      <c r="K21" s="22">
        <v>44926</v>
      </c>
    </row>
    <row r="22" spans="1:11" x14ac:dyDescent="0.2">
      <c r="A22" s="5"/>
      <c r="B22" s="61" t="s">
        <v>90</v>
      </c>
      <c r="C22" s="18"/>
      <c r="D22" s="19" t="s">
        <v>8</v>
      </c>
      <c r="E22" s="6">
        <v>235000</v>
      </c>
      <c r="F22" s="20"/>
      <c r="G22" s="8">
        <f t="shared" si="0"/>
        <v>235000</v>
      </c>
      <c r="H22" s="7"/>
      <c r="I22" s="21" t="s">
        <v>9</v>
      </c>
      <c r="J22" s="7"/>
      <c r="K22" s="22">
        <v>44865</v>
      </c>
    </row>
    <row r="23" spans="1:11" x14ac:dyDescent="0.2">
      <c r="A23" s="5"/>
      <c r="B23" s="61" t="s">
        <v>115</v>
      </c>
      <c r="C23" s="18"/>
      <c r="D23" s="19" t="s">
        <v>8</v>
      </c>
      <c r="E23" s="6">
        <v>8796000</v>
      </c>
      <c r="F23" s="20"/>
      <c r="G23" s="8">
        <f t="shared" si="0"/>
        <v>8796000</v>
      </c>
      <c r="H23" s="7"/>
      <c r="I23" s="21" t="s">
        <v>9</v>
      </c>
      <c r="J23" s="7"/>
      <c r="K23" s="22">
        <v>44865</v>
      </c>
    </row>
    <row r="24" spans="1:11" x14ac:dyDescent="0.2">
      <c r="A24" s="5"/>
      <c r="B24" s="81" t="s">
        <v>116</v>
      </c>
      <c r="C24" s="18"/>
      <c r="D24" s="19" t="s">
        <v>8</v>
      </c>
      <c r="E24" s="6">
        <v>5500000</v>
      </c>
      <c r="F24" s="20"/>
      <c r="G24" s="8">
        <f t="shared" si="0"/>
        <v>5500000</v>
      </c>
      <c r="H24" s="7"/>
      <c r="I24" s="21" t="s">
        <v>9</v>
      </c>
      <c r="J24" s="7"/>
      <c r="K24" s="22">
        <v>44865</v>
      </c>
    </row>
    <row r="25" spans="1:11" x14ac:dyDescent="0.2">
      <c r="A25" s="5"/>
      <c r="B25" s="61" t="s">
        <v>117</v>
      </c>
      <c r="C25" s="18"/>
      <c r="D25" s="19" t="s">
        <v>8</v>
      </c>
      <c r="E25" s="6">
        <v>283307680</v>
      </c>
      <c r="F25" s="20"/>
      <c r="G25" s="8">
        <f t="shared" si="0"/>
        <v>283307680</v>
      </c>
      <c r="H25" s="7"/>
      <c r="I25" s="21" t="s">
        <v>9</v>
      </c>
      <c r="J25" s="7"/>
      <c r="K25" s="22">
        <v>45179</v>
      </c>
    </row>
    <row r="26" spans="1:11" x14ac:dyDescent="0.2">
      <c r="A26" s="5"/>
      <c r="B26" s="61" t="s">
        <v>75</v>
      </c>
      <c r="C26" s="18"/>
      <c r="D26" s="19" t="s">
        <v>8</v>
      </c>
      <c r="E26" s="6">
        <v>14000000</v>
      </c>
      <c r="F26" s="20"/>
      <c r="G26" s="8">
        <f t="shared" si="0"/>
        <v>14000000</v>
      </c>
      <c r="H26" s="7"/>
      <c r="I26" s="21" t="s">
        <v>9</v>
      </c>
      <c r="J26" s="7"/>
      <c r="K26" s="22">
        <v>44865</v>
      </c>
    </row>
    <row r="27" spans="1:11" x14ac:dyDescent="0.2">
      <c r="A27" s="5"/>
      <c r="B27" s="61" t="s">
        <v>118</v>
      </c>
      <c r="C27" s="18"/>
      <c r="D27" s="19" t="s">
        <v>8</v>
      </c>
      <c r="E27" s="6">
        <v>634200</v>
      </c>
      <c r="F27" s="20"/>
      <c r="G27" s="8">
        <f t="shared" si="0"/>
        <v>634200</v>
      </c>
      <c r="H27" s="7"/>
      <c r="I27" s="21" t="s">
        <v>9</v>
      </c>
      <c r="J27" s="7"/>
      <c r="K27" s="22">
        <v>44865</v>
      </c>
    </row>
    <row r="28" spans="1:11" x14ac:dyDescent="0.2">
      <c r="A28" s="5"/>
      <c r="B28" s="61" t="s">
        <v>48</v>
      </c>
      <c r="C28" s="18"/>
      <c r="D28" s="19" t="s">
        <v>8</v>
      </c>
      <c r="E28" s="6">
        <v>1613500</v>
      </c>
      <c r="F28" s="20"/>
      <c r="G28" s="8">
        <f t="shared" si="0"/>
        <v>1613500</v>
      </c>
      <c r="H28" s="7"/>
      <c r="I28" s="21" t="s">
        <v>9</v>
      </c>
      <c r="J28" s="7"/>
      <c r="K28" s="22">
        <v>44865</v>
      </c>
    </row>
    <row r="29" spans="1:11" x14ac:dyDescent="0.2">
      <c r="A29" s="5"/>
      <c r="B29" s="61" t="s">
        <v>65</v>
      </c>
      <c r="C29" s="18"/>
      <c r="D29" s="19" t="s">
        <v>8</v>
      </c>
      <c r="E29" s="6">
        <v>4491750</v>
      </c>
      <c r="F29" s="20"/>
      <c r="G29" s="8">
        <f t="shared" si="0"/>
        <v>4491750</v>
      </c>
      <c r="H29" s="7"/>
      <c r="I29" s="21" t="s">
        <v>9</v>
      </c>
      <c r="J29" s="7"/>
      <c r="K29" s="22">
        <v>44865</v>
      </c>
    </row>
    <row r="30" spans="1:11" x14ac:dyDescent="0.2">
      <c r="A30" s="5"/>
      <c r="B30" s="81" t="s">
        <v>91</v>
      </c>
      <c r="C30" s="18"/>
      <c r="D30" s="19" t="s">
        <v>8</v>
      </c>
      <c r="E30" s="6">
        <v>11043066</v>
      </c>
      <c r="F30" s="20"/>
      <c r="G30" s="8">
        <f t="shared" si="0"/>
        <v>11043066</v>
      </c>
      <c r="H30" s="7"/>
      <c r="I30" s="21" t="s">
        <v>9</v>
      </c>
      <c r="J30" s="7"/>
      <c r="K30" s="22">
        <v>44865</v>
      </c>
    </row>
    <row r="31" spans="1:11" x14ac:dyDescent="0.2">
      <c r="A31" s="5"/>
      <c r="B31" s="61" t="s">
        <v>119</v>
      </c>
      <c r="C31" s="18"/>
      <c r="D31" s="19" t="s">
        <v>8</v>
      </c>
      <c r="E31" s="6">
        <v>88316130</v>
      </c>
      <c r="F31" s="20"/>
      <c r="G31" s="8">
        <f t="shared" si="0"/>
        <v>88316130</v>
      </c>
      <c r="H31" s="7"/>
      <c r="I31" s="21" t="s">
        <v>9</v>
      </c>
      <c r="J31" s="7"/>
      <c r="K31" s="22">
        <v>44865</v>
      </c>
    </row>
    <row r="32" spans="1:11" x14ac:dyDescent="0.2">
      <c r="A32" s="5"/>
      <c r="B32" s="61" t="s">
        <v>120</v>
      </c>
      <c r="C32" s="18"/>
      <c r="D32" s="19" t="s">
        <v>8</v>
      </c>
      <c r="E32" s="6">
        <v>342100</v>
      </c>
      <c r="F32" s="20"/>
      <c r="G32" s="8">
        <f t="shared" si="0"/>
        <v>342100</v>
      </c>
      <c r="H32" s="7"/>
      <c r="I32" s="21" t="s">
        <v>9</v>
      </c>
      <c r="J32" s="7"/>
      <c r="K32" s="22">
        <v>44865</v>
      </c>
    </row>
    <row r="33" spans="1:11" x14ac:dyDescent="0.2">
      <c r="A33" s="5"/>
      <c r="B33" s="61" t="s">
        <v>56</v>
      </c>
      <c r="C33" s="18"/>
      <c r="D33" s="19" t="s">
        <v>8</v>
      </c>
      <c r="E33" s="6">
        <v>278875636</v>
      </c>
      <c r="F33" s="20"/>
      <c r="G33" s="8">
        <f t="shared" si="0"/>
        <v>278875636</v>
      </c>
      <c r="H33" s="7"/>
      <c r="I33" s="21" t="s">
        <v>9</v>
      </c>
      <c r="J33" s="7"/>
      <c r="K33" s="22">
        <v>44926</v>
      </c>
    </row>
    <row r="34" spans="1:11" x14ac:dyDescent="0.2">
      <c r="A34" s="5"/>
      <c r="B34" s="61" t="s">
        <v>61</v>
      </c>
      <c r="C34" s="18"/>
      <c r="D34" s="19" t="s">
        <v>8</v>
      </c>
      <c r="E34" s="6">
        <v>24320000</v>
      </c>
      <c r="F34" s="20"/>
      <c r="G34" s="8">
        <f t="shared" si="0"/>
        <v>24320000</v>
      </c>
      <c r="H34" s="7"/>
      <c r="I34" s="21" t="s">
        <v>9</v>
      </c>
      <c r="J34" s="7"/>
      <c r="K34" s="22">
        <v>44865</v>
      </c>
    </row>
    <row r="35" spans="1:11" x14ac:dyDescent="0.2">
      <c r="A35" s="5"/>
      <c r="B35" s="61" t="s">
        <v>149</v>
      </c>
      <c r="C35" s="18"/>
      <c r="D35" s="19" t="s">
        <v>8</v>
      </c>
      <c r="E35" s="6">
        <v>7679210</v>
      </c>
      <c r="F35" s="20"/>
      <c r="G35" s="8">
        <f t="shared" si="0"/>
        <v>7679210</v>
      </c>
      <c r="H35" s="7"/>
      <c r="I35" s="21" t="s">
        <v>9</v>
      </c>
      <c r="J35" s="7"/>
      <c r="K35" s="22">
        <v>44865</v>
      </c>
    </row>
    <row r="36" spans="1:11" x14ac:dyDescent="0.2">
      <c r="A36" s="5"/>
      <c r="B36" s="61" t="s">
        <v>66</v>
      </c>
      <c r="C36" s="18"/>
      <c r="D36" s="19" t="s">
        <v>8</v>
      </c>
      <c r="E36" s="6">
        <v>2639600</v>
      </c>
      <c r="F36" s="20"/>
      <c r="G36" s="8">
        <f t="shared" si="0"/>
        <v>2639600</v>
      </c>
      <c r="H36" s="7"/>
      <c r="I36" s="21" t="s">
        <v>9</v>
      </c>
      <c r="J36" s="7"/>
      <c r="K36" s="22">
        <v>44865</v>
      </c>
    </row>
    <row r="37" spans="1:11" x14ac:dyDescent="0.2">
      <c r="A37" s="5"/>
      <c r="B37" s="61" t="s">
        <v>76</v>
      </c>
      <c r="C37" s="18"/>
      <c r="D37" s="19" t="s">
        <v>8</v>
      </c>
      <c r="E37" s="6">
        <v>7555324</v>
      </c>
      <c r="F37" s="20"/>
      <c r="G37" s="8">
        <f t="shared" si="0"/>
        <v>7555324</v>
      </c>
      <c r="H37" s="7"/>
      <c r="I37" s="21" t="s">
        <v>9</v>
      </c>
      <c r="J37" s="7"/>
      <c r="K37" s="22">
        <v>44865</v>
      </c>
    </row>
    <row r="38" spans="1:11" x14ac:dyDescent="0.2">
      <c r="A38" s="5"/>
      <c r="B38" s="61" t="s">
        <v>77</v>
      </c>
      <c r="C38" s="18"/>
      <c r="D38" s="19" t="s">
        <v>8</v>
      </c>
      <c r="E38" s="6">
        <v>1343000</v>
      </c>
      <c r="F38" s="20"/>
      <c r="G38" s="8">
        <f t="shared" si="0"/>
        <v>1343000</v>
      </c>
      <c r="H38" s="7"/>
      <c r="I38" s="21" t="s">
        <v>9</v>
      </c>
      <c r="J38" s="7"/>
      <c r="K38" s="22">
        <v>44865</v>
      </c>
    </row>
    <row r="39" spans="1:11" x14ac:dyDescent="0.2">
      <c r="A39" s="5"/>
      <c r="B39" s="61" t="s">
        <v>121</v>
      </c>
      <c r="C39" s="18"/>
      <c r="D39" s="19" t="s">
        <v>8</v>
      </c>
      <c r="E39" s="6">
        <v>8133862</v>
      </c>
      <c r="F39" s="20"/>
      <c r="G39" s="8">
        <f t="shared" si="0"/>
        <v>8133862</v>
      </c>
      <c r="H39" s="7"/>
      <c r="I39" s="21" t="s">
        <v>9</v>
      </c>
      <c r="J39" s="7"/>
      <c r="K39" s="22">
        <v>44865</v>
      </c>
    </row>
    <row r="40" spans="1:11" x14ac:dyDescent="0.2">
      <c r="A40" s="5"/>
      <c r="B40" s="61" t="s">
        <v>51</v>
      </c>
      <c r="C40" s="18"/>
      <c r="D40" s="19" t="s">
        <v>8</v>
      </c>
      <c r="E40" s="6">
        <v>12546000</v>
      </c>
      <c r="F40" s="20"/>
      <c r="G40" s="8">
        <f t="shared" si="0"/>
        <v>12546000</v>
      </c>
      <c r="H40" s="7"/>
      <c r="I40" s="21" t="s">
        <v>9</v>
      </c>
      <c r="J40" s="7"/>
      <c r="K40" s="22">
        <v>44865</v>
      </c>
    </row>
    <row r="41" spans="1:11" x14ac:dyDescent="0.2">
      <c r="A41" s="5"/>
      <c r="B41" s="61" t="s">
        <v>43</v>
      </c>
      <c r="C41" s="18"/>
      <c r="D41" s="19" t="s">
        <v>8</v>
      </c>
      <c r="E41" s="6">
        <v>143862965</v>
      </c>
      <c r="F41" s="20"/>
      <c r="G41" s="8">
        <f t="shared" si="0"/>
        <v>143862965</v>
      </c>
      <c r="H41" s="7"/>
      <c r="I41" s="21" t="s">
        <v>9</v>
      </c>
      <c r="J41" s="7"/>
      <c r="K41" s="22">
        <v>44926</v>
      </c>
    </row>
    <row r="42" spans="1:11" x14ac:dyDescent="0.2">
      <c r="A42" s="5"/>
      <c r="B42" s="61" t="s">
        <v>39</v>
      </c>
      <c r="C42" s="18"/>
      <c r="D42" s="19" t="s">
        <v>8</v>
      </c>
      <c r="E42" s="6">
        <v>164638646</v>
      </c>
      <c r="F42" s="20"/>
      <c r="G42" s="8">
        <f t="shared" si="0"/>
        <v>164638646</v>
      </c>
      <c r="H42" s="7"/>
      <c r="I42" s="21" t="s">
        <v>9</v>
      </c>
      <c r="J42" s="7"/>
      <c r="K42" s="22">
        <v>44926</v>
      </c>
    </row>
    <row r="43" spans="1:11" x14ac:dyDescent="0.2">
      <c r="A43" s="5"/>
      <c r="B43" s="61" t="s">
        <v>32</v>
      </c>
      <c r="C43" s="18"/>
      <c r="D43" s="19" t="s">
        <v>8</v>
      </c>
      <c r="E43" s="6">
        <v>807046149</v>
      </c>
      <c r="F43" s="20"/>
      <c r="G43" s="8">
        <f t="shared" si="0"/>
        <v>807046149</v>
      </c>
      <c r="H43" s="7"/>
      <c r="I43" s="21" t="s">
        <v>9</v>
      </c>
      <c r="J43" s="7"/>
      <c r="K43" s="22">
        <v>44926</v>
      </c>
    </row>
    <row r="44" spans="1:11" x14ac:dyDescent="0.2">
      <c r="A44" s="5"/>
      <c r="B44" s="61" t="s">
        <v>92</v>
      </c>
      <c r="C44" s="18"/>
      <c r="D44" s="19" t="s">
        <v>8</v>
      </c>
      <c r="E44" s="6">
        <v>940000</v>
      </c>
      <c r="F44" s="20"/>
      <c r="G44" s="8">
        <f t="shared" si="0"/>
        <v>940000</v>
      </c>
      <c r="H44" s="7"/>
      <c r="I44" s="21" t="s">
        <v>9</v>
      </c>
      <c r="J44" s="7"/>
      <c r="K44" s="22">
        <v>44865</v>
      </c>
    </row>
    <row r="45" spans="1:11" x14ac:dyDescent="0.2">
      <c r="A45" s="5"/>
      <c r="B45" s="61" t="s">
        <v>93</v>
      </c>
      <c r="C45" s="18"/>
      <c r="D45" s="19" t="s">
        <v>8</v>
      </c>
      <c r="E45" s="6">
        <v>867977</v>
      </c>
      <c r="F45" s="20"/>
      <c r="G45" s="8">
        <f t="shared" si="0"/>
        <v>867977</v>
      </c>
      <c r="H45" s="7"/>
      <c r="I45" s="21" t="s">
        <v>9</v>
      </c>
      <c r="J45" s="7"/>
      <c r="K45" s="22">
        <v>44865</v>
      </c>
    </row>
    <row r="46" spans="1:11" x14ac:dyDescent="0.2">
      <c r="A46" s="5"/>
      <c r="B46" s="61" t="s">
        <v>94</v>
      </c>
      <c r="C46" s="18"/>
      <c r="D46" s="19" t="s">
        <v>8</v>
      </c>
      <c r="E46" s="6">
        <v>15400</v>
      </c>
      <c r="F46" s="20"/>
      <c r="G46" s="8">
        <f t="shared" si="0"/>
        <v>15400</v>
      </c>
      <c r="H46" s="7"/>
      <c r="I46" s="21" t="s">
        <v>9</v>
      </c>
      <c r="J46" s="7"/>
      <c r="K46" s="22">
        <v>44865</v>
      </c>
    </row>
    <row r="47" spans="1:11" x14ac:dyDescent="0.2">
      <c r="A47" s="5"/>
      <c r="B47" s="61" t="s">
        <v>122</v>
      </c>
      <c r="C47" s="18"/>
      <c r="D47" s="19" t="s">
        <v>8</v>
      </c>
      <c r="E47" s="6">
        <v>910380</v>
      </c>
      <c r="F47" s="20"/>
      <c r="G47" s="8">
        <f t="shared" si="0"/>
        <v>910380</v>
      </c>
      <c r="H47" s="7"/>
      <c r="I47" s="21" t="s">
        <v>9</v>
      </c>
      <c r="J47" s="7"/>
      <c r="K47" s="22">
        <v>44865</v>
      </c>
    </row>
    <row r="48" spans="1:11" x14ac:dyDescent="0.2">
      <c r="A48" s="5"/>
      <c r="B48" s="61" t="s">
        <v>62</v>
      </c>
      <c r="C48" s="18"/>
      <c r="D48" s="19" t="s">
        <v>8</v>
      </c>
      <c r="E48" s="6">
        <v>13226091</v>
      </c>
      <c r="F48" s="20"/>
      <c r="G48" s="8">
        <f t="shared" si="0"/>
        <v>13226091</v>
      </c>
      <c r="H48" s="7"/>
      <c r="I48" s="21" t="s">
        <v>9</v>
      </c>
      <c r="J48" s="7"/>
      <c r="K48" s="22">
        <v>44865</v>
      </c>
    </row>
    <row r="49" spans="1:11" x14ac:dyDescent="0.2">
      <c r="A49" s="5"/>
      <c r="B49" s="61" t="s">
        <v>123</v>
      </c>
      <c r="C49" s="18"/>
      <c r="D49" s="19" t="s">
        <v>8</v>
      </c>
      <c r="E49" s="6">
        <v>21500000</v>
      </c>
      <c r="F49" s="20"/>
      <c r="G49" s="8">
        <f t="shared" si="0"/>
        <v>21500000</v>
      </c>
      <c r="H49" s="7"/>
      <c r="I49" s="21" t="s">
        <v>9</v>
      </c>
      <c r="J49" s="7"/>
      <c r="K49" s="22">
        <v>44865</v>
      </c>
    </row>
    <row r="50" spans="1:11" x14ac:dyDescent="0.2">
      <c r="A50" s="5"/>
      <c r="B50" s="61" t="s">
        <v>95</v>
      </c>
      <c r="C50" s="18"/>
      <c r="D50" s="19" t="s">
        <v>8</v>
      </c>
      <c r="E50" s="6">
        <v>13183093</v>
      </c>
      <c r="F50" s="20"/>
      <c r="G50" s="8">
        <f t="shared" si="0"/>
        <v>13183093</v>
      </c>
      <c r="H50" s="7"/>
      <c r="I50" s="21" t="s">
        <v>9</v>
      </c>
      <c r="J50" s="7"/>
      <c r="K50" s="22">
        <v>44865</v>
      </c>
    </row>
    <row r="51" spans="1:11" x14ac:dyDescent="0.2">
      <c r="A51" s="5"/>
      <c r="B51" s="61" t="s">
        <v>96</v>
      </c>
      <c r="C51" s="18"/>
      <c r="D51" s="19" t="s">
        <v>8</v>
      </c>
      <c r="E51" s="6">
        <v>520000</v>
      </c>
      <c r="F51" s="20"/>
      <c r="G51" s="8">
        <f t="shared" si="0"/>
        <v>520000</v>
      </c>
      <c r="H51" s="7"/>
      <c r="I51" s="21" t="s">
        <v>9</v>
      </c>
      <c r="J51" s="7"/>
      <c r="K51" s="22">
        <v>44865</v>
      </c>
    </row>
    <row r="52" spans="1:11" x14ac:dyDescent="0.2">
      <c r="A52" s="5"/>
      <c r="B52" s="61" t="s">
        <v>52</v>
      </c>
      <c r="C52" s="18"/>
      <c r="D52" s="19" t="s">
        <v>8</v>
      </c>
      <c r="E52" s="6">
        <v>337418822</v>
      </c>
      <c r="F52" s="20"/>
      <c r="G52" s="8">
        <f t="shared" si="0"/>
        <v>337418822</v>
      </c>
      <c r="H52" s="7"/>
      <c r="I52" s="21" t="s">
        <v>9</v>
      </c>
      <c r="J52" s="7"/>
      <c r="K52" s="22">
        <v>44926</v>
      </c>
    </row>
    <row r="53" spans="1:11" x14ac:dyDescent="0.2">
      <c r="A53" s="5"/>
      <c r="B53" s="61" t="s">
        <v>33</v>
      </c>
      <c r="C53" s="18"/>
      <c r="D53" s="19" t="s">
        <v>8</v>
      </c>
      <c r="E53" s="6">
        <v>7010273</v>
      </c>
      <c r="F53" s="20"/>
      <c r="G53" s="8">
        <f t="shared" si="0"/>
        <v>7010273</v>
      </c>
      <c r="H53" s="7"/>
      <c r="I53" s="21" t="s">
        <v>9</v>
      </c>
      <c r="J53" s="7"/>
      <c r="K53" s="22">
        <v>44865</v>
      </c>
    </row>
    <row r="54" spans="1:11" x14ac:dyDescent="0.2">
      <c r="A54" s="5"/>
      <c r="B54" s="61" t="s">
        <v>97</v>
      </c>
      <c r="C54" s="18"/>
      <c r="D54" s="19" t="s">
        <v>8</v>
      </c>
      <c r="E54" s="6">
        <v>9776350</v>
      </c>
      <c r="F54" s="20"/>
      <c r="G54" s="8">
        <f t="shared" si="0"/>
        <v>9776350</v>
      </c>
      <c r="H54" s="7"/>
      <c r="I54" s="21" t="s">
        <v>9</v>
      </c>
      <c r="J54" s="7"/>
      <c r="K54" s="22">
        <v>44865</v>
      </c>
    </row>
    <row r="55" spans="1:11" x14ac:dyDescent="0.2">
      <c r="A55" s="5"/>
      <c r="B55" s="61" t="s">
        <v>98</v>
      </c>
      <c r="C55" s="18"/>
      <c r="D55" s="19" t="s">
        <v>8</v>
      </c>
      <c r="E55" s="6">
        <v>4915780</v>
      </c>
      <c r="F55" s="20"/>
      <c r="G55" s="8">
        <f t="shared" si="0"/>
        <v>4915780</v>
      </c>
      <c r="H55" s="7"/>
      <c r="I55" s="21" t="s">
        <v>9</v>
      </c>
      <c r="J55" s="7"/>
      <c r="K55" s="22">
        <v>44865</v>
      </c>
    </row>
    <row r="56" spans="1:11" x14ac:dyDescent="0.2">
      <c r="A56" s="5"/>
      <c r="B56" s="61" t="s">
        <v>99</v>
      </c>
      <c r="C56" s="18"/>
      <c r="D56" s="19" t="s">
        <v>8</v>
      </c>
      <c r="E56" s="6">
        <v>12100000</v>
      </c>
      <c r="F56" s="20"/>
      <c r="G56" s="8">
        <f t="shared" si="0"/>
        <v>12100000</v>
      </c>
      <c r="H56" s="7"/>
      <c r="I56" s="21" t="s">
        <v>9</v>
      </c>
      <c r="J56" s="7"/>
      <c r="K56" s="22">
        <v>44865</v>
      </c>
    </row>
    <row r="57" spans="1:11" x14ac:dyDescent="0.2">
      <c r="A57" s="5"/>
      <c r="B57" s="61" t="s">
        <v>124</v>
      </c>
      <c r="C57" s="18"/>
      <c r="D57" s="19" t="s">
        <v>8</v>
      </c>
      <c r="E57" s="6">
        <v>338000</v>
      </c>
      <c r="F57" s="20"/>
      <c r="G57" s="8">
        <f t="shared" si="0"/>
        <v>338000</v>
      </c>
      <c r="H57" s="7"/>
      <c r="I57" s="21" t="s">
        <v>9</v>
      </c>
      <c r="J57" s="7"/>
      <c r="K57" s="22">
        <v>44865</v>
      </c>
    </row>
    <row r="58" spans="1:11" x14ac:dyDescent="0.2">
      <c r="A58" s="5"/>
      <c r="B58" s="61" t="s">
        <v>125</v>
      </c>
      <c r="C58" s="18"/>
      <c r="D58" s="19" t="s">
        <v>8</v>
      </c>
      <c r="E58" s="6">
        <v>11302000</v>
      </c>
      <c r="F58" s="20"/>
      <c r="G58" s="8">
        <f t="shared" si="0"/>
        <v>11302000</v>
      </c>
      <c r="H58" s="7"/>
      <c r="I58" s="21" t="s">
        <v>9</v>
      </c>
      <c r="J58" s="7"/>
      <c r="K58" s="22">
        <v>44865</v>
      </c>
    </row>
    <row r="59" spans="1:11" x14ac:dyDescent="0.2">
      <c r="A59" s="5"/>
      <c r="B59" s="61" t="s">
        <v>67</v>
      </c>
      <c r="C59" s="18"/>
      <c r="D59" s="19" t="s">
        <v>8</v>
      </c>
      <c r="E59" s="6">
        <v>3771693</v>
      </c>
      <c r="F59" s="20"/>
      <c r="G59" s="8">
        <f t="shared" si="0"/>
        <v>3771693</v>
      </c>
      <c r="H59" s="7"/>
      <c r="I59" s="21" t="s">
        <v>9</v>
      </c>
      <c r="J59" s="7"/>
      <c r="K59" s="22">
        <v>44865</v>
      </c>
    </row>
    <row r="60" spans="1:11" x14ac:dyDescent="0.2">
      <c r="A60" s="5"/>
      <c r="B60" s="61" t="s">
        <v>126</v>
      </c>
      <c r="C60" s="18"/>
      <c r="D60" s="19" t="s">
        <v>8</v>
      </c>
      <c r="E60" s="6">
        <v>580000</v>
      </c>
      <c r="F60" s="20"/>
      <c r="G60" s="8">
        <f t="shared" si="0"/>
        <v>580000</v>
      </c>
      <c r="H60" s="7"/>
      <c r="I60" s="21" t="s">
        <v>9</v>
      </c>
      <c r="J60" s="7"/>
      <c r="K60" s="22">
        <v>44865</v>
      </c>
    </row>
    <row r="61" spans="1:11" x14ac:dyDescent="0.2">
      <c r="A61" s="5"/>
      <c r="B61" s="61" t="s">
        <v>45</v>
      </c>
      <c r="C61" s="18"/>
      <c r="D61" s="19" t="s">
        <v>8</v>
      </c>
      <c r="E61" s="6">
        <v>79019567</v>
      </c>
      <c r="F61" s="20"/>
      <c r="G61" s="8">
        <f t="shared" si="0"/>
        <v>79019567</v>
      </c>
      <c r="H61" s="7"/>
      <c r="I61" s="21" t="s">
        <v>9</v>
      </c>
      <c r="J61" s="7"/>
      <c r="K61" s="22">
        <v>44865</v>
      </c>
    </row>
    <row r="62" spans="1:11" x14ac:dyDescent="0.2">
      <c r="A62" s="5"/>
      <c r="B62" s="61" t="s">
        <v>78</v>
      </c>
      <c r="C62" s="18"/>
      <c r="D62" s="19" t="s">
        <v>8</v>
      </c>
      <c r="E62" s="6">
        <v>5000000</v>
      </c>
      <c r="F62" s="20"/>
      <c r="G62" s="8">
        <f t="shared" si="0"/>
        <v>5000000</v>
      </c>
      <c r="H62" s="7"/>
      <c r="I62" s="21" t="s">
        <v>9</v>
      </c>
      <c r="J62" s="7"/>
      <c r="K62" s="22">
        <v>44865</v>
      </c>
    </row>
    <row r="63" spans="1:11" x14ac:dyDescent="0.2">
      <c r="A63" s="5"/>
      <c r="B63" s="61" t="s">
        <v>79</v>
      </c>
      <c r="C63" s="18"/>
      <c r="D63" s="19" t="s">
        <v>8</v>
      </c>
      <c r="E63" s="6">
        <v>1049600</v>
      </c>
      <c r="F63" s="20"/>
      <c r="G63" s="8">
        <f t="shared" si="0"/>
        <v>1049600</v>
      </c>
      <c r="H63" s="7"/>
      <c r="I63" s="21" t="s">
        <v>9</v>
      </c>
      <c r="J63" s="7"/>
      <c r="K63" s="22">
        <v>44865</v>
      </c>
    </row>
    <row r="64" spans="1:11" x14ac:dyDescent="0.2">
      <c r="A64" s="5"/>
      <c r="B64" s="61" t="s">
        <v>100</v>
      </c>
      <c r="C64" s="18"/>
      <c r="D64" s="19" t="s">
        <v>8</v>
      </c>
      <c r="E64" s="6">
        <v>3550000</v>
      </c>
      <c r="F64" s="20"/>
      <c r="G64" s="8">
        <f t="shared" si="0"/>
        <v>3550000</v>
      </c>
      <c r="H64" s="7"/>
      <c r="I64" s="21" t="s">
        <v>9</v>
      </c>
      <c r="J64" s="7"/>
      <c r="K64" s="22">
        <v>44865</v>
      </c>
    </row>
    <row r="65" spans="1:11" x14ac:dyDescent="0.2">
      <c r="A65" s="5"/>
      <c r="B65" s="61" t="s">
        <v>42</v>
      </c>
      <c r="C65" s="18"/>
      <c r="D65" s="19" t="s">
        <v>8</v>
      </c>
      <c r="E65" s="6">
        <v>182732100</v>
      </c>
      <c r="F65" s="20"/>
      <c r="G65" s="8">
        <f t="shared" si="0"/>
        <v>182732100</v>
      </c>
      <c r="H65" s="7"/>
      <c r="I65" s="21" t="s">
        <v>9</v>
      </c>
      <c r="J65" s="7"/>
      <c r="K65" s="22">
        <v>44926</v>
      </c>
    </row>
    <row r="66" spans="1:11" x14ac:dyDescent="0.2">
      <c r="A66" s="5"/>
      <c r="B66" s="61" t="s">
        <v>127</v>
      </c>
      <c r="C66" s="18"/>
      <c r="D66" s="19" t="s">
        <v>8</v>
      </c>
      <c r="E66" s="6">
        <v>550000</v>
      </c>
      <c r="F66" s="20"/>
      <c r="G66" s="8">
        <f t="shared" si="0"/>
        <v>550000</v>
      </c>
      <c r="H66" s="7"/>
      <c r="I66" s="21" t="s">
        <v>9</v>
      </c>
      <c r="J66" s="7"/>
      <c r="K66" s="22">
        <v>44865</v>
      </c>
    </row>
    <row r="67" spans="1:11" x14ac:dyDescent="0.2">
      <c r="A67" s="5"/>
      <c r="B67" s="61" t="s">
        <v>128</v>
      </c>
      <c r="C67" s="18"/>
      <c r="D67" s="19" t="s">
        <v>8</v>
      </c>
      <c r="E67" s="6">
        <v>4189000</v>
      </c>
      <c r="F67" s="20"/>
      <c r="G67" s="8">
        <f t="shared" si="0"/>
        <v>4189000</v>
      </c>
      <c r="H67" s="7"/>
      <c r="I67" s="21" t="s">
        <v>9</v>
      </c>
      <c r="J67" s="7"/>
      <c r="K67" s="22">
        <v>44865</v>
      </c>
    </row>
    <row r="68" spans="1:11" x14ac:dyDescent="0.2">
      <c r="A68" s="5"/>
      <c r="B68" s="61" t="s">
        <v>150</v>
      </c>
      <c r="C68" s="18"/>
      <c r="D68" s="19" t="s">
        <v>8</v>
      </c>
      <c r="E68" s="6">
        <v>1962411</v>
      </c>
      <c r="F68" s="20"/>
      <c r="G68" s="8">
        <f t="shared" si="0"/>
        <v>1962411</v>
      </c>
      <c r="H68" s="7"/>
      <c r="I68" s="21" t="s">
        <v>9</v>
      </c>
      <c r="J68" s="7"/>
      <c r="K68" s="22">
        <v>44865</v>
      </c>
    </row>
    <row r="69" spans="1:11" x14ac:dyDescent="0.2">
      <c r="A69" s="5"/>
      <c r="B69" s="61" t="s">
        <v>129</v>
      </c>
      <c r="C69" s="18"/>
      <c r="D69" s="19" t="s">
        <v>8</v>
      </c>
      <c r="E69" s="6">
        <v>3438000</v>
      </c>
      <c r="F69" s="20"/>
      <c r="G69" s="8">
        <f t="shared" si="0"/>
        <v>3438000</v>
      </c>
      <c r="H69" s="7"/>
      <c r="I69" s="21" t="s">
        <v>9</v>
      </c>
      <c r="J69" s="7"/>
      <c r="K69" s="22">
        <v>44865</v>
      </c>
    </row>
    <row r="70" spans="1:11" x14ac:dyDescent="0.2">
      <c r="A70" s="5"/>
      <c r="B70" s="61" t="s">
        <v>101</v>
      </c>
      <c r="C70" s="18"/>
      <c r="D70" s="19" t="s">
        <v>8</v>
      </c>
      <c r="E70" s="6">
        <v>277644300</v>
      </c>
      <c r="F70" s="20"/>
      <c r="G70" s="8">
        <f t="shared" si="0"/>
        <v>277644300</v>
      </c>
      <c r="H70" s="7"/>
      <c r="I70" s="21" t="s">
        <v>9</v>
      </c>
      <c r="J70" s="7"/>
      <c r="K70" s="22">
        <v>44926</v>
      </c>
    </row>
    <row r="71" spans="1:11" x14ac:dyDescent="0.2">
      <c r="A71" s="5"/>
      <c r="B71" s="61" t="s">
        <v>68</v>
      </c>
      <c r="C71" s="18"/>
      <c r="D71" s="19" t="s">
        <v>8</v>
      </c>
      <c r="E71" s="6">
        <v>19567903</v>
      </c>
      <c r="F71" s="20"/>
      <c r="G71" s="8">
        <f t="shared" si="0"/>
        <v>19567903</v>
      </c>
      <c r="H71" s="7"/>
      <c r="I71" s="21" t="s">
        <v>9</v>
      </c>
      <c r="J71" s="7"/>
      <c r="K71" s="22">
        <v>44865</v>
      </c>
    </row>
    <row r="72" spans="1:11" x14ac:dyDescent="0.2">
      <c r="A72" s="5"/>
      <c r="B72" s="61" t="s">
        <v>130</v>
      </c>
      <c r="C72" s="18"/>
      <c r="D72" s="19" t="s">
        <v>8</v>
      </c>
      <c r="E72" s="6">
        <v>480000</v>
      </c>
      <c r="F72" s="20"/>
      <c r="G72" s="8">
        <f t="shared" si="0"/>
        <v>480000</v>
      </c>
      <c r="H72" s="7"/>
      <c r="I72" s="21" t="s">
        <v>9</v>
      </c>
      <c r="J72" s="7"/>
      <c r="K72" s="22">
        <v>44865</v>
      </c>
    </row>
    <row r="73" spans="1:11" x14ac:dyDescent="0.2">
      <c r="A73" s="5"/>
      <c r="B73" s="61" t="s">
        <v>131</v>
      </c>
      <c r="C73" s="18"/>
      <c r="D73" s="19" t="s">
        <v>8</v>
      </c>
      <c r="E73" s="6">
        <v>530000</v>
      </c>
      <c r="F73" s="20"/>
      <c r="G73" s="8">
        <f t="shared" si="0"/>
        <v>530000</v>
      </c>
      <c r="H73" s="7"/>
      <c r="I73" s="21" t="s">
        <v>9</v>
      </c>
      <c r="J73" s="7"/>
      <c r="K73" s="22">
        <v>44865</v>
      </c>
    </row>
    <row r="74" spans="1:11" x14ac:dyDescent="0.2">
      <c r="A74" s="5"/>
      <c r="B74" s="61" t="s">
        <v>41</v>
      </c>
      <c r="C74" s="18"/>
      <c r="D74" s="19" t="s">
        <v>8</v>
      </c>
      <c r="E74" s="6">
        <v>179154495</v>
      </c>
      <c r="F74" s="20"/>
      <c r="G74" s="8">
        <f t="shared" si="0"/>
        <v>179154495</v>
      </c>
      <c r="H74" s="7"/>
      <c r="I74" s="21" t="s">
        <v>9</v>
      </c>
      <c r="J74" s="7"/>
      <c r="K74" s="22">
        <v>44926</v>
      </c>
    </row>
    <row r="75" spans="1:11" x14ac:dyDescent="0.2">
      <c r="A75" s="5"/>
      <c r="B75" s="61" t="s">
        <v>35</v>
      </c>
      <c r="C75" s="18"/>
      <c r="D75" s="19" t="s">
        <v>8</v>
      </c>
      <c r="E75" s="6">
        <v>6292250</v>
      </c>
      <c r="F75" s="20"/>
      <c r="G75" s="8">
        <f t="shared" si="0"/>
        <v>6292250</v>
      </c>
      <c r="H75" s="7"/>
      <c r="I75" s="21" t="s">
        <v>9</v>
      </c>
      <c r="J75" s="7"/>
      <c r="K75" s="22">
        <v>44865</v>
      </c>
    </row>
    <row r="76" spans="1:11" x14ac:dyDescent="0.2">
      <c r="A76" s="5"/>
      <c r="B76" s="61" t="s">
        <v>53</v>
      </c>
      <c r="C76" s="18"/>
      <c r="D76" s="19" t="s">
        <v>8</v>
      </c>
      <c r="E76" s="6">
        <v>2009088319</v>
      </c>
      <c r="F76" s="20"/>
      <c r="G76" s="8">
        <f t="shared" si="0"/>
        <v>2009088319</v>
      </c>
      <c r="H76" s="7"/>
      <c r="I76" s="21" t="s">
        <v>9</v>
      </c>
      <c r="J76" s="7"/>
      <c r="K76" s="22">
        <v>44926</v>
      </c>
    </row>
    <row r="77" spans="1:11" x14ac:dyDescent="0.2">
      <c r="A77" s="5"/>
      <c r="B77" s="61" t="s">
        <v>36</v>
      </c>
      <c r="C77" s="18"/>
      <c r="D77" s="19" t="s">
        <v>8</v>
      </c>
      <c r="E77" s="6">
        <v>1100000</v>
      </c>
      <c r="F77" s="20"/>
      <c r="G77" s="8">
        <f t="shared" si="0"/>
        <v>1100000</v>
      </c>
      <c r="H77" s="7"/>
      <c r="I77" s="21" t="s">
        <v>9</v>
      </c>
      <c r="J77" s="7"/>
      <c r="K77" s="22">
        <v>44865</v>
      </c>
    </row>
    <row r="78" spans="1:11" x14ac:dyDescent="0.2">
      <c r="A78" s="5"/>
      <c r="B78" s="61" t="s">
        <v>102</v>
      </c>
      <c r="C78" s="18"/>
      <c r="D78" s="19" t="s">
        <v>8</v>
      </c>
      <c r="E78" s="6">
        <v>22803450</v>
      </c>
      <c r="F78" s="20"/>
      <c r="G78" s="8">
        <f t="shared" si="0"/>
        <v>22803450</v>
      </c>
      <c r="H78" s="7"/>
      <c r="I78" s="21" t="s">
        <v>9</v>
      </c>
      <c r="J78" s="7"/>
      <c r="K78" s="22">
        <v>44865</v>
      </c>
    </row>
    <row r="79" spans="1:11" x14ac:dyDescent="0.2">
      <c r="A79" s="5"/>
      <c r="B79" s="61" t="s">
        <v>47</v>
      </c>
      <c r="C79" s="18"/>
      <c r="D79" s="19" t="s">
        <v>8</v>
      </c>
      <c r="E79" s="6">
        <v>2873200</v>
      </c>
      <c r="F79" s="20"/>
      <c r="G79" s="8">
        <f t="shared" si="0"/>
        <v>2873200</v>
      </c>
      <c r="H79" s="7"/>
      <c r="I79" s="21" t="s">
        <v>9</v>
      </c>
      <c r="J79" s="7"/>
      <c r="K79" s="22">
        <v>44865</v>
      </c>
    </row>
    <row r="80" spans="1:11" x14ac:dyDescent="0.2">
      <c r="A80" s="5"/>
      <c r="B80" s="61" t="s">
        <v>132</v>
      </c>
      <c r="C80" s="18"/>
      <c r="D80" s="19" t="s">
        <v>8</v>
      </c>
      <c r="E80" s="6">
        <v>360000</v>
      </c>
      <c r="F80" s="20"/>
      <c r="G80" s="8">
        <f t="shared" si="0"/>
        <v>360000</v>
      </c>
      <c r="H80" s="7"/>
      <c r="I80" s="21" t="s">
        <v>9</v>
      </c>
      <c r="J80" s="7"/>
      <c r="K80" s="22">
        <v>44865</v>
      </c>
    </row>
    <row r="81" spans="1:11" x14ac:dyDescent="0.2">
      <c r="A81" s="5"/>
      <c r="B81" s="61" t="s">
        <v>133</v>
      </c>
      <c r="C81" s="18"/>
      <c r="D81" s="19" t="s">
        <v>8</v>
      </c>
      <c r="E81" s="6">
        <v>650000</v>
      </c>
      <c r="F81" s="20"/>
      <c r="G81" s="8">
        <f t="shared" si="0"/>
        <v>650000</v>
      </c>
      <c r="H81" s="7"/>
      <c r="I81" s="21" t="s">
        <v>9</v>
      </c>
      <c r="J81" s="7"/>
      <c r="K81" s="22">
        <v>44865</v>
      </c>
    </row>
    <row r="82" spans="1:11" x14ac:dyDescent="0.2">
      <c r="A82" s="5"/>
      <c r="B82" s="61" t="s">
        <v>134</v>
      </c>
      <c r="C82" s="18"/>
      <c r="D82" s="19" t="s">
        <v>8</v>
      </c>
      <c r="E82" s="6">
        <v>10000000</v>
      </c>
      <c r="F82" s="20"/>
      <c r="G82" s="8">
        <f t="shared" si="0"/>
        <v>10000000</v>
      </c>
      <c r="H82" s="7"/>
      <c r="I82" s="21" t="s">
        <v>9</v>
      </c>
      <c r="J82" s="7"/>
      <c r="K82" s="22">
        <v>44865</v>
      </c>
    </row>
    <row r="83" spans="1:11" x14ac:dyDescent="0.2">
      <c r="A83" s="5"/>
      <c r="B83" s="61" t="s">
        <v>80</v>
      </c>
      <c r="C83" s="18"/>
      <c r="D83" s="19" t="s">
        <v>8</v>
      </c>
      <c r="E83" s="6">
        <v>70000000</v>
      </c>
      <c r="F83" s="20"/>
      <c r="G83" s="8">
        <f t="shared" ref="G83" si="1">E83</f>
        <v>70000000</v>
      </c>
      <c r="H83" s="7"/>
      <c r="I83" s="21" t="s">
        <v>9</v>
      </c>
      <c r="J83" s="7"/>
      <c r="K83" s="22">
        <v>44865</v>
      </c>
    </row>
    <row r="84" spans="1:11" x14ac:dyDescent="0.2">
      <c r="A84" s="5"/>
      <c r="B84" s="61" t="s">
        <v>135</v>
      </c>
      <c r="C84" s="18"/>
      <c r="D84" s="19" t="s">
        <v>8</v>
      </c>
      <c r="E84" s="6">
        <v>425144668</v>
      </c>
      <c r="F84" s="20"/>
      <c r="G84" s="8">
        <f t="shared" ref="G84:G107" si="2">E84</f>
        <v>425144668</v>
      </c>
      <c r="H84" s="7"/>
      <c r="I84" s="21" t="s">
        <v>9</v>
      </c>
      <c r="J84" s="7"/>
      <c r="K84" s="22">
        <v>44926</v>
      </c>
    </row>
    <row r="85" spans="1:11" x14ac:dyDescent="0.2">
      <c r="A85" s="5"/>
      <c r="B85" s="61" t="s">
        <v>103</v>
      </c>
      <c r="C85" s="18"/>
      <c r="D85" s="19" t="s">
        <v>8</v>
      </c>
      <c r="E85" s="6">
        <v>3300000</v>
      </c>
      <c r="F85" s="20"/>
      <c r="G85" s="8">
        <f t="shared" si="2"/>
        <v>3300000</v>
      </c>
      <c r="H85" s="7"/>
      <c r="I85" s="21" t="s">
        <v>9</v>
      </c>
      <c r="J85" s="7"/>
      <c r="K85" s="22">
        <v>44865</v>
      </c>
    </row>
    <row r="86" spans="1:11" x14ac:dyDescent="0.2">
      <c r="A86" s="5"/>
      <c r="B86" s="61" t="s">
        <v>81</v>
      </c>
      <c r="C86" s="18"/>
      <c r="D86" s="19" t="s">
        <v>8</v>
      </c>
      <c r="E86" s="6">
        <v>64711261</v>
      </c>
      <c r="F86" s="20"/>
      <c r="G86" s="8">
        <f t="shared" si="2"/>
        <v>64711261</v>
      </c>
      <c r="H86" s="7"/>
      <c r="I86" s="21" t="s">
        <v>9</v>
      </c>
      <c r="J86" s="7"/>
      <c r="K86" s="22">
        <v>44865</v>
      </c>
    </row>
    <row r="87" spans="1:11" x14ac:dyDescent="0.2">
      <c r="A87" s="5"/>
      <c r="B87" s="61" t="s">
        <v>69</v>
      </c>
      <c r="C87" s="18"/>
      <c r="D87" s="19" t="s">
        <v>8</v>
      </c>
      <c r="E87" s="6">
        <v>102493668</v>
      </c>
      <c r="F87" s="20"/>
      <c r="G87" s="8">
        <f>E87</f>
        <v>102493668</v>
      </c>
      <c r="H87" s="7"/>
      <c r="I87" s="21" t="s">
        <v>9</v>
      </c>
      <c r="J87" s="7"/>
      <c r="K87" s="22">
        <v>45261</v>
      </c>
    </row>
    <row r="88" spans="1:11" x14ac:dyDescent="0.2">
      <c r="A88" s="5"/>
      <c r="B88" s="61" t="s">
        <v>70</v>
      </c>
      <c r="C88" s="18"/>
      <c r="D88" s="19" t="s">
        <v>8</v>
      </c>
      <c r="E88" s="6">
        <v>1125610</v>
      </c>
      <c r="F88" s="20"/>
      <c r="G88" s="8">
        <f t="shared" si="2"/>
        <v>1125610</v>
      </c>
      <c r="H88" s="7"/>
      <c r="I88" s="21" t="s">
        <v>9</v>
      </c>
      <c r="J88" s="7"/>
      <c r="K88" s="22">
        <v>44865</v>
      </c>
    </row>
    <row r="89" spans="1:11" x14ac:dyDescent="0.2">
      <c r="A89" s="5"/>
      <c r="B89" s="61" t="s">
        <v>104</v>
      </c>
      <c r="C89" s="18"/>
      <c r="D89" s="19" t="s">
        <v>8</v>
      </c>
      <c r="E89" s="6">
        <v>190000</v>
      </c>
      <c r="F89" s="20"/>
      <c r="G89" s="8">
        <f t="shared" si="2"/>
        <v>190000</v>
      </c>
      <c r="H89" s="7"/>
      <c r="I89" s="21" t="s">
        <v>9</v>
      </c>
      <c r="J89" s="7"/>
      <c r="K89" s="22">
        <v>44865</v>
      </c>
    </row>
    <row r="90" spans="1:11" x14ac:dyDescent="0.2">
      <c r="A90" s="5"/>
      <c r="B90" s="61" t="s">
        <v>82</v>
      </c>
      <c r="C90" s="18"/>
      <c r="D90" s="19" t="s">
        <v>8</v>
      </c>
      <c r="E90" s="6">
        <v>3738768</v>
      </c>
      <c r="F90" s="20"/>
      <c r="G90" s="8">
        <f t="shared" si="2"/>
        <v>3738768</v>
      </c>
      <c r="H90" s="7"/>
      <c r="I90" s="21" t="s">
        <v>9</v>
      </c>
      <c r="J90" s="7"/>
      <c r="K90" s="22">
        <v>44865</v>
      </c>
    </row>
    <row r="91" spans="1:11" x14ac:dyDescent="0.2">
      <c r="A91" s="5"/>
      <c r="B91" s="61" t="s">
        <v>105</v>
      </c>
      <c r="C91" s="18"/>
      <c r="D91" s="19" t="s">
        <v>8</v>
      </c>
      <c r="E91" s="6">
        <v>770000</v>
      </c>
      <c r="F91" s="20"/>
      <c r="G91" s="8">
        <f t="shared" si="2"/>
        <v>770000</v>
      </c>
      <c r="H91" s="7"/>
      <c r="I91" s="21" t="s">
        <v>9</v>
      </c>
      <c r="J91" s="7"/>
      <c r="K91" s="22">
        <v>44865</v>
      </c>
    </row>
    <row r="92" spans="1:11" x14ac:dyDescent="0.2">
      <c r="A92" s="5"/>
      <c r="B92" s="61" t="s">
        <v>136</v>
      </c>
      <c r="C92" s="18"/>
      <c r="D92" s="19" t="s">
        <v>8</v>
      </c>
      <c r="E92" s="6">
        <v>10500000</v>
      </c>
      <c r="F92" s="20"/>
      <c r="G92" s="8">
        <f t="shared" si="2"/>
        <v>10500000</v>
      </c>
      <c r="H92" s="7"/>
      <c r="I92" s="21" t="s">
        <v>9</v>
      </c>
      <c r="J92" s="7"/>
      <c r="K92" s="22">
        <v>44865</v>
      </c>
    </row>
    <row r="93" spans="1:11" x14ac:dyDescent="0.2">
      <c r="A93" s="5"/>
      <c r="B93" s="61" t="s">
        <v>71</v>
      </c>
      <c r="C93" s="18"/>
      <c r="D93" s="19" t="s">
        <v>8</v>
      </c>
      <c r="E93" s="6">
        <v>24344793</v>
      </c>
      <c r="F93" s="20"/>
      <c r="G93" s="8">
        <f t="shared" si="2"/>
        <v>24344793</v>
      </c>
      <c r="H93" s="7"/>
      <c r="I93" s="21" t="s">
        <v>9</v>
      </c>
      <c r="J93" s="7"/>
      <c r="K93" s="22">
        <v>44865</v>
      </c>
    </row>
    <row r="94" spans="1:11" x14ac:dyDescent="0.2">
      <c r="A94" s="5"/>
      <c r="B94" s="61" t="s">
        <v>137</v>
      </c>
      <c r="C94" s="18"/>
      <c r="D94" s="19" t="s">
        <v>8</v>
      </c>
      <c r="E94" s="6">
        <v>5500000</v>
      </c>
      <c r="F94" s="20"/>
      <c r="G94" s="8">
        <f t="shared" si="2"/>
        <v>5500000</v>
      </c>
      <c r="H94" s="7"/>
      <c r="I94" s="21" t="s">
        <v>9</v>
      </c>
      <c r="J94" s="7"/>
      <c r="K94" s="22">
        <v>44865</v>
      </c>
    </row>
    <row r="95" spans="1:11" x14ac:dyDescent="0.2">
      <c r="A95" s="5"/>
      <c r="B95" s="61" t="s">
        <v>138</v>
      </c>
      <c r="C95" s="18"/>
      <c r="D95" s="19" t="s">
        <v>8</v>
      </c>
      <c r="E95" s="6">
        <v>1190000</v>
      </c>
      <c r="F95" s="20"/>
      <c r="G95" s="8">
        <f t="shared" si="2"/>
        <v>1190000</v>
      </c>
      <c r="H95" s="7"/>
      <c r="I95" s="21" t="s">
        <v>9</v>
      </c>
      <c r="J95" s="7"/>
      <c r="K95" s="22">
        <v>44865</v>
      </c>
    </row>
    <row r="96" spans="1:11" x14ac:dyDescent="0.2">
      <c r="A96" s="5"/>
      <c r="B96" s="61" t="s">
        <v>139</v>
      </c>
      <c r="C96" s="18"/>
      <c r="D96" s="19" t="s">
        <v>8</v>
      </c>
      <c r="E96" s="6">
        <v>8800000</v>
      </c>
      <c r="F96" s="20"/>
      <c r="G96" s="8">
        <f t="shared" si="2"/>
        <v>8800000</v>
      </c>
      <c r="H96" s="7"/>
      <c r="I96" s="21" t="s">
        <v>9</v>
      </c>
      <c r="J96" s="7"/>
      <c r="K96" s="22">
        <v>44865</v>
      </c>
    </row>
    <row r="97" spans="1:13" x14ac:dyDescent="0.2">
      <c r="A97" s="5"/>
      <c r="B97" s="61" t="s">
        <v>140</v>
      </c>
      <c r="C97" s="18"/>
      <c r="D97" s="19" t="s">
        <v>8</v>
      </c>
      <c r="E97" s="6">
        <v>3335000</v>
      </c>
      <c r="F97" s="20"/>
      <c r="G97" s="8">
        <f t="shared" si="2"/>
        <v>3335000</v>
      </c>
      <c r="H97" s="7"/>
      <c r="I97" s="21" t="s">
        <v>9</v>
      </c>
      <c r="J97" s="7"/>
      <c r="K97" s="22">
        <v>44865</v>
      </c>
    </row>
    <row r="98" spans="1:13" x14ac:dyDescent="0.2">
      <c r="A98" s="5"/>
      <c r="B98" s="61" t="s">
        <v>141</v>
      </c>
      <c r="C98" s="18"/>
      <c r="D98" s="19" t="s">
        <v>8</v>
      </c>
      <c r="E98" s="6">
        <v>2645585</v>
      </c>
      <c r="F98" s="20"/>
      <c r="G98" s="8">
        <f t="shared" si="2"/>
        <v>2645585</v>
      </c>
      <c r="H98" s="7"/>
      <c r="I98" s="21" t="s">
        <v>9</v>
      </c>
      <c r="J98" s="7"/>
      <c r="K98" s="22">
        <v>44865</v>
      </c>
    </row>
    <row r="99" spans="1:13" x14ac:dyDescent="0.2">
      <c r="A99" s="5"/>
      <c r="B99" s="61" t="s">
        <v>142</v>
      </c>
      <c r="C99" s="18"/>
      <c r="D99" s="19" t="s">
        <v>8</v>
      </c>
      <c r="E99" s="6">
        <v>9280000</v>
      </c>
      <c r="F99" s="20"/>
      <c r="G99" s="8">
        <f t="shared" si="2"/>
        <v>9280000</v>
      </c>
      <c r="H99" s="7"/>
      <c r="I99" s="21" t="s">
        <v>9</v>
      </c>
      <c r="J99" s="7"/>
      <c r="K99" s="22">
        <v>44865</v>
      </c>
    </row>
    <row r="100" spans="1:13" x14ac:dyDescent="0.2">
      <c r="A100" s="5"/>
      <c r="B100" s="61" t="s">
        <v>143</v>
      </c>
      <c r="C100" s="18"/>
      <c r="D100" s="19" t="s">
        <v>8</v>
      </c>
      <c r="E100" s="6">
        <v>2265000</v>
      </c>
      <c r="F100" s="20"/>
      <c r="G100" s="8">
        <f t="shared" si="2"/>
        <v>2265000</v>
      </c>
      <c r="H100" s="7"/>
      <c r="I100" s="21" t="s">
        <v>9</v>
      </c>
      <c r="J100" s="7"/>
      <c r="K100" s="22">
        <v>44865</v>
      </c>
    </row>
    <row r="101" spans="1:13" x14ac:dyDescent="0.2">
      <c r="A101" s="5"/>
      <c r="B101" s="61" t="s">
        <v>144</v>
      </c>
      <c r="C101" s="18"/>
      <c r="D101" s="19" t="s">
        <v>8</v>
      </c>
      <c r="E101" s="6">
        <v>2038000</v>
      </c>
      <c r="F101" s="20"/>
      <c r="G101" s="8">
        <f t="shared" si="2"/>
        <v>2038000</v>
      </c>
      <c r="H101" s="7"/>
      <c r="I101" s="21" t="s">
        <v>9</v>
      </c>
      <c r="J101" s="7"/>
      <c r="K101" s="22">
        <v>44865</v>
      </c>
    </row>
    <row r="102" spans="1:13" x14ac:dyDescent="0.2">
      <c r="A102" s="5"/>
      <c r="B102" s="61" t="s">
        <v>145</v>
      </c>
      <c r="C102" s="18"/>
      <c r="D102" s="19" t="s">
        <v>8</v>
      </c>
      <c r="E102" s="6">
        <v>350000</v>
      </c>
      <c r="F102" s="20"/>
      <c r="G102" s="8">
        <f t="shared" si="2"/>
        <v>350000</v>
      </c>
      <c r="H102" s="7"/>
      <c r="I102" s="21" t="s">
        <v>9</v>
      </c>
      <c r="J102" s="7"/>
      <c r="K102" s="22">
        <v>44865</v>
      </c>
    </row>
    <row r="103" spans="1:13" x14ac:dyDescent="0.2">
      <c r="A103" s="5"/>
      <c r="B103" s="61" t="s">
        <v>83</v>
      </c>
      <c r="C103" s="18"/>
      <c r="D103" s="19" t="s">
        <v>8</v>
      </c>
      <c r="E103" s="6">
        <v>795000</v>
      </c>
      <c r="F103" s="20"/>
      <c r="G103" s="8">
        <f t="shared" si="2"/>
        <v>795000</v>
      </c>
      <c r="H103" s="7"/>
      <c r="I103" s="21" t="s">
        <v>9</v>
      </c>
      <c r="J103" s="7"/>
      <c r="K103" s="22">
        <v>44865</v>
      </c>
      <c r="M103" s="6"/>
    </row>
    <row r="104" spans="1:13" x14ac:dyDescent="0.2">
      <c r="A104" s="5"/>
      <c r="B104" s="61" t="s">
        <v>72</v>
      </c>
      <c r="C104" s="18"/>
      <c r="D104" s="19" t="s">
        <v>8</v>
      </c>
      <c r="E104" s="6">
        <v>652388368</v>
      </c>
      <c r="F104" s="20"/>
      <c r="G104" s="8">
        <f t="shared" si="2"/>
        <v>652388368</v>
      </c>
      <c r="H104" s="7"/>
      <c r="I104" s="21" t="s">
        <v>9</v>
      </c>
      <c r="J104" s="7"/>
      <c r="K104" s="22">
        <v>44926</v>
      </c>
      <c r="M104" s="6"/>
    </row>
    <row r="105" spans="1:13" x14ac:dyDescent="0.2">
      <c r="A105" s="5"/>
      <c r="B105" s="61" t="s">
        <v>146</v>
      </c>
      <c r="C105" s="18"/>
      <c r="D105" s="19" t="s">
        <v>8</v>
      </c>
      <c r="E105" s="6">
        <v>16568000</v>
      </c>
      <c r="F105" s="20"/>
      <c r="G105" s="8">
        <f t="shared" si="2"/>
        <v>16568000</v>
      </c>
      <c r="H105" s="7"/>
      <c r="I105" s="21" t="s">
        <v>9</v>
      </c>
      <c r="J105" s="7"/>
      <c r="K105" s="22">
        <v>44865</v>
      </c>
      <c r="M105" s="6"/>
    </row>
    <row r="106" spans="1:13" x14ac:dyDescent="0.2">
      <c r="A106" s="5"/>
      <c r="B106" s="61" t="s">
        <v>147</v>
      </c>
      <c r="C106" s="18"/>
      <c r="D106" s="19" t="s">
        <v>8</v>
      </c>
      <c r="E106" s="6">
        <v>912000</v>
      </c>
      <c r="F106" s="20"/>
      <c r="G106" s="8">
        <f t="shared" si="2"/>
        <v>912000</v>
      </c>
      <c r="H106" s="7"/>
      <c r="I106" s="21" t="s">
        <v>9</v>
      </c>
      <c r="J106" s="7"/>
      <c r="K106" s="22">
        <v>44865</v>
      </c>
      <c r="M106" s="6"/>
    </row>
    <row r="107" spans="1:13" x14ac:dyDescent="0.2">
      <c r="A107" s="5"/>
      <c r="B107" s="82" t="s">
        <v>148</v>
      </c>
      <c r="C107" s="73"/>
      <c r="D107" s="74" t="s">
        <v>8</v>
      </c>
      <c r="E107" s="78">
        <v>5280000</v>
      </c>
      <c r="F107" s="75"/>
      <c r="G107" s="76">
        <f t="shared" si="2"/>
        <v>5280000</v>
      </c>
      <c r="H107" s="77"/>
      <c r="I107" s="62" t="s">
        <v>9</v>
      </c>
      <c r="J107" s="7"/>
      <c r="K107" s="22">
        <v>44865</v>
      </c>
      <c r="M107" s="6"/>
    </row>
    <row r="108" spans="1:13" ht="13.5" thickBot="1" x14ac:dyDescent="0.25">
      <c r="A108" s="5"/>
      <c r="B108" s="23" t="s">
        <v>2</v>
      </c>
      <c r="C108" s="24"/>
      <c r="D108" s="10"/>
      <c r="E108" s="51">
        <f>SUM(E6:E107)</f>
        <v>7261929904</v>
      </c>
      <c r="F108" s="51"/>
      <c r="G108" s="51">
        <f>SUM(G6:G107)</f>
        <v>7261929904</v>
      </c>
      <c r="H108" s="71"/>
      <c r="I108" s="72" t="s">
        <v>9</v>
      </c>
      <c r="J108" s="10"/>
      <c r="K108" s="25"/>
    </row>
    <row r="109" spans="1:13" ht="13.5" thickTop="1" x14ac:dyDescent="0.2">
      <c r="A109" s="5"/>
      <c r="B109" s="26" t="s">
        <v>10</v>
      </c>
      <c r="C109" s="24"/>
      <c r="D109" s="10"/>
      <c r="E109" s="27"/>
      <c r="F109" s="10"/>
      <c r="G109" s="10"/>
      <c r="H109" s="10"/>
      <c r="I109" s="28"/>
      <c r="J109" s="10"/>
      <c r="K109" s="25"/>
    </row>
    <row r="110" spans="1:13" x14ac:dyDescent="0.2">
      <c r="A110" s="5"/>
      <c r="B110" s="70" t="s">
        <v>23</v>
      </c>
      <c r="C110" s="24"/>
      <c r="D110" s="10" t="s">
        <v>8</v>
      </c>
      <c r="E110" s="56">
        <v>2501288361.5612698</v>
      </c>
      <c r="F110" s="10"/>
      <c r="G110" s="10">
        <f>E110</f>
        <v>2501288361.5612698</v>
      </c>
      <c r="H110" s="10"/>
      <c r="I110" s="28" t="s">
        <v>9</v>
      </c>
      <c r="J110" s="10"/>
      <c r="K110" s="22">
        <v>44926</v>
      </c>
    </row>
    <row r="111" spans="1:13" ht="15" customHeight="1" x14ac:dyDescent="0.2">
      <c r="A111" s="5"/>
      <c r="B111" s="70" t="s">
        <v>11</v>
      </c>
      <c r="C111" s="24"/>
      <c r="D111" s="10" t="s">
        <v>8</v>
      </c>
      <c r="E111" s="56">
        <v>428692182.69624007</v>
      </c>
      <c r="F111" s="10"/>
      <c r="G111" s="10">
        <f t="shared" ref="G111:G117" si="3">E111</f>
        <v>428692182.69624007</v>
      </c>
      <c r="H111" s="10"/>
      <c r="I111" s="28" t="s">
        <v>9</v>
      </c>
      <c r="J111" s="10"/>
      <c r="K111" s="22">
        <v>44926</v>
      </c>
    </row>
    <row r="112" spans="1:13" ht="15" customHeight="1" x14ac:dyDescent="0.2">
      <c r="A112" s="5"/>
      <c r="B112" s="70" t="s">
        <v>49</v>
      </c>
      <c r="C112" s="24"/>
      <c r="D112" s="10" t="s">
        <v>8</v>
      </c>
      <c r="E112" s="56">
        <v>87846160.413500026</v>
      </c>
      <c r="F112" s="10"/>
      <c r="G112" s="10">
        <f t="shared" si="3"/>
        <v>87846160.413500026</v>
      </c>
      <c r="H112" s="10"/>
      <c r="I112" s="28" t="s">
        <v>9</v>
      </c>
      <c r="J112" s="10"/>
      <c r="K112" s="22">
        <v>44926</v>
      </c>
    </row>
    <row r="113" spans="1:11" ht="15" customHeight="1" x14ac:dyDescent="0.2">
      <c r="A113" s="5"/>
      <c r="B113" s="70" t="s">
        <v>63</v>
      </c>
      <c r="C113" s="24"/>
      <c r="D113" s="10" t="s">
        <v>8</v>
      </c>
      <c r="E113" s="56">
        <v>522910049.0546</v>
      </c>
      <c r="F113" s="10"/>
      <c r="G113" s="10">
        <f t="shared" si="3"/>
        <v>522910049.0546</v>
      </c>
      <c r="H113" s="10"/>
      <c r="I113" s="28" t="s">
        <v>9</v>
      </c>
      <c r="J113" s="10"/>
      <c r="K113" s="22">
        <v>44926</v>
      </c>
    </row>
    <row r="114" spans="1:11" ht="15" customHeight="1" x14ac:dyDescent="0.2">
      <c r="A114" s="5"/>
      <c r="B114" s="70" t="s">
        <v>50</v>
      </c>
      <c r="C114" s="24"/>
      <c r="D114" s="10" t="s">
        <v>8</v>
      </c>
      <c r="E114" s="56">
        <v>112062750.54000005</v>
      </c>
      <c r="F114" s="10"/>
      <c r="G114" s="10">
        <f t="shared" si="3"/>
        <v>112062750.54000005</v>
      </c>
      <c r="H114" s="10"/>
      <c r="I114" s="28" t="s">
        <v>9</v>
      </c>
      <c r="J114" s="10"/>
      <c r="K114" s="22">
        <v>44926</v>
      </c>
    </row>
    <row r="115" spans="1:11" ht="15" customHeight="1" x14ac:dyDescent="0.2">
      <c r="A115" s="5"/>
      <c r="B115" s="70" t="s">
        <v>54</v>
      </c>
      <c r="C115" s="24"/>
      <c r="D115" s="10" t="s">
        <v>8</v>
      </c>
      <c r="E115" s="56">
        <v>383483131.10149997</v>
      </c>
      <c r="F115" s="10"/>
      <c r="G115" s="10">
        <f t="shared" si="3"/>
        <v>383483131.10149997</v>
      </c>
      <c r="H115" s="10"/>
      <c r="I115" s="28" t="s">
        <v>9</v>
      </c>
      <c r="J115" s="10"/>
      <c r="K115" s="22">
        <v>44926</v>
      </c>
    </row>
    <row r="116" spans="1:11" ht="15" customHeight="1" x14ac:dyDescent="0.2">
      <c r="A116" s="5"/>
      <c r="B116" s="70" t="s">
        <v>84</v>
      </c>
      <c r="C116" s="24"/>
      <c r="D116" s="10" t="s">
        <v>8</v>
      </c>
      <c r="E116" s="56">
        <v>1473272797.9781997</v>
      </c>
      <c r="F116" s="10"/>
      <c r="G116" s="10">
        <f t="shared" si="3"/>
        <v>1473272797.9781997</v>
      </c>
      <c r="H116" s="10"/>
      <c r="I116" s="28" t="s">
        <v>9</v>
      </c>
      <c r="J116" s="10"/>
      <c r="K116" s="22">
        <v>44926</v>
      </c>
    </row>
    <row r="117" spans="1:11" x14ac:dyDescent="0.2">
      <c r="A117" s="5"/>
      <c r="B117" s="70" t="s">
        <v>151</v>
      </c>
      <c r="C117" s="24"/>
      <c r="D117" s="10" t="s">
        <v>8</v>
      </c>
      <c r="E117" s="56">
        <v>102066946.78179999</v>
      </c>
      <c r="F117" s="10"/>
      <c r="G117" s="10">
        <f t="shared" si="3"/>
        <v>102066946.78179999</v>
      </c>
      <c r="H117" s="10"/>
      <c r="I117" s="28" t="s">
        <v>9</v>
      </c>
      <c r="J117" s="10"/>
      <c r="K117" s="22">
        <v>44926</v>
      </c>
    </row>
    <row r="118" spans="1:11" ht="13.5" thickBot="1" x14ac:dyDescent="0.25">
      <c r="A118" s="5"/>
      <c r="B118" s="23" t="s">
        <v>2</v>
      </c>
      <c r="C118" s="24"/>
      <c r="D118" s="10"/>
      <c r="E118" s="46">
        <f>SUM(E110:E117)</f>
        <v>5611622380.1271095</v>
      </c>
      <c r="F118" s="46"/>
      <c r="G118" s="46">
        <f>SUM(G110:G117)</f>
        <v>5611622380.1271095</v>
      </c>
      <c r="H118" s="46"/>
      <c r="I118" s="42" t="s">
        <v>9</v>
      </c>
      <c r="J118" s="10"/>
      <c r="K118" s="25"/>
    </row>
    <row r="119" spans="1:11" ht="13.5" thickTop="1" x14ac:dyDescent="0.2">
      <c r="A119" s="5"/>
      <c r="B119" s="26" t="s">
        <v>12</v>
      </c>
      <c r="C119" s="24"/>
      <c r="D119" s="10"/>
      <c r="E119" s="27"/>
      <c r="F119" s="10"/>
      <c r="G119" s="10"/>
      <c r="H119" s="10"/>
      <c r="I119" s="28"/>
      <c r="J119" s="10"/>
      <c r="K119" s="25"/>
    </row>
    <row r="120" spans="1:11" x14ac:dyDescent="0.2">
      <c r="A120" s="5"/>
      <c r="B120" s="29" t="s">
        <v>29</v>
      </c>
      <c r="C120" s="24"/>
      <c r="D120" s="30" t="s">
        <v>8</v>
      </c>
      <c r="E120" s="27">
        <v>58127273</v>
      </c>
      <c r="F120" s="10"/>
      <c r="G120" s="10">
        <f>E120</f>
        <v>58127273</v>
      </c>
      <c r="H120" s="10"/>
      <c r="I120" s="28" t="s">
        <v>9</v>
      </c>
      <c r="J120" s="10"/>
      <c r="K120" s="22">
        <v>44865</v>
      </c>
    </row>
    <row r="121" spans="1:11" x14ac:dyDescent="0.2">
      <c r="B121" s="29" t="s">
        <v>26</v>
      </c>
      <c r="C121" s="9"/>
      <c r="D121" s="30" t="s">
        <v>8</v>
      </c>
      <c r="E121" s="27">
        <v>651200000</v>
      </c>
      <c r="F121" s="10"/>
      <c r="G121" s="10">
        <f>E121</f>
        <v>651200000</v>
      </c>
      <c r="H121" s="10"/>
      <c r="I121" s="28" t="s">
        <v>9</v>
      </c>
      <c r="J121" s="10"/>
      <c r="K121" s="22">
        <v>44926</v>
      </c>
    </row>
    <row r="122" spans="1:11" x14ac:dyDescent="0.2">
      <c r="B122" s="29" t="s">
        <v>27</v>
      </c>
      <c r="C122" s="9"/>
      <c r="D122" s="30" t="s">
        <v>8</v>
      </c>
      <c r="E122" s="27">
        <v>100000001</v>
      </c>
      <c r="F122" s="10"/>
      <c r="G122" s="10">
        <f t="shared" ref="G122:G127" si="4">E122</f>
        <v>100000001</v>
      </c>
      <c r="H122" s="10"/>
      <c r="I122" s="28" t="s">
        <v>9</v>
      </c>
      <c r="J122" s="10"/>
      <c r="K122" s="22">
        <v>44926</v>
      </c>
    </row>
    <row r="123" spans="1:11" x14ac:dyDescent="0.2">
      <c r="B123" s="29" t="s">
        <v>106</v>
      </c>
      <c r="C123" s="9"/>
      <c r="D123" s="30" t="s">
        <v>8</v>
      </c>
      <c r="E123" s="27">
        <v>425000000</v>
      </c>
      <c r="F123" s="10"/>
      <c r="G123" s="10">
        <f t="shared" si="4"/>
        <v>425000000</v>
      </c>
      <c r="H123" s="10"/>
      <c r="I123" s="28" t="s">
        <v>9</v>
      </c>
      <c r="J123" s="10"/>
      <c r="K123" s="22">
        <v>44926</v>
      </c>
    </row>
    <row r="124" spans="1:11" x14ac:dyDescent="0.2">
      <c r="B124" s="29" t="s">
        <v>30</v>
      </c>
      <c r="C124" s="9"/>
      <c r="D124" s="30" t="s">
        <v>8</v>
      </c>
      <c r="E124" s="27">
        <v>24752220</v>
      </c>
      <c r="F124" s="10"/>
      <c r="G124" s="10">
        <f t="shared" si="4"/>
        <v>24752220</v>
      </c>
      <c r="H124" s="10"/>
      <c r="I124" s="28" t="s">
        <v>9</v>
      </c>
      <c r="J124" s="10"/>
      <c r="K124" s="22">
        <v>44926</v>
      </c>
    </row>
    <row r="125" spans="1:11" x14ac:dyDescent="0.2">
      <c r="B125" s="29" t="s">
        <v>25</v>
      </c>
      <c r="C125" s="9"/>
      <c r="D125" s="30" t="s">
        <v>8</v>
      </c>
      <c r="E125" s="27">
        <v>6980824</v>
      </c>
      <c r="F125" s="10"/>
      <c r="G125" s="10">
        <f t="shared" si="4"/>
        <v>6980824</v>
      </c>
      <c r="H125" s="10"/>
      <c r="I125" s="28" t="s">
        <v>9</v>
      </c>
      <c r="J125" s="10"/>
      <c r="K125" s="22">
        <v>44926</v>
      </c>
    </row>
    <row r="126" spans="1:11" x14ac:dyDescent="0.2">
      <c r="B126" s="29" t="s">
        <v>107</v>
      </c>
      <c r="C126" s="9"/>
      <c r="D126" s="30" t="s">
        <v>8</v>
      </c>
      <c r="E126" s="27">
        <v>75801370</v>
      </c>
      <c r="F126" s="10"/>
      <c r="G126" s="10">
        <f t="shared" si="4"/>
        <v>75801370</v>
      </c>
      <c r="H126" s="10"/>
      <c r="I126" s="28" t="s">
        <v>9</v>
      </c>
      <c r="J126" s="10"/>
      <c r="K126" s="22">
        <v>44926</v>
      </c>
    </row>
    <row r="127" spans="1:11" x14ac:dyDescent="0.2">
      <c r="B127" s="29" t="s">
        <v>37</v>
      </c>
      <c r="C127" s="9"/>
      <c r="D127" s="30" t="s">
        <v>8</v>
      </c>
      <c r="E127" s="27">
        <v>125904108</v>
      </c>
      <c r="F127" s="10"/>
      <c r="G127" s="10">
        <f t="shared" si="4"/>
        <v>125904108</v>
      </c>
      <c r="H127" s="10"/>
      <c r="I127" s="28" t="s">
        <v>9</v>
      </c>
      <c r="J127" s="10"/>
      <c r="K127" s="22">
        <v>44926</v>
      </c>
    </row>
    <row r="128" spans="1:11" ht="13.5" thickBot="1" x14ac:dyDescent="0.25">
      <c r="B128" s="23" t="s">
        <v>2</v>
      </c>
      <c r="C128" s="24"/>
      <c r="D128" s="10"/>
      <c r="E128" s="41">
        <f>SUM(E120:E127)</f>
        <v>1467765796</v>
      </c>
      <c r="F128" s="41"/>
      <c r="G128" s="41">
        <f>SUM(G120:G127)</f>
        <v>1467765796</v>
      </c>
      <c r="H128" s="46"/>
      <c r="I128" s="42" t="s">
        <v>9</v>
      </c>
      <c r="J128" s="10"/>
      <c r="K128" s="25"/>
    </row>
    <row r="129" spans="2:11" ht="13.5" thickTop="1" x14ac:dyDescent="0.2">
      <c r="B129" s="26" t="s">
        <v>13</v>
      </c>
      <c r="C129" s="24"/>
      <c r="D129" s="10"/>
      <c r="E129" s="27"/>
      <c r="F129" s="10"/>
      <c r="G129" s="10"/>
      <c r="H129" s="10"/>
      <c r="I129" s="28"/>
      <c r="J129" s="10"/>
      <c r="K129" s="25"/>
    </row>
    <row r="130" spans="2:11" x14ac:dyDescent="0.2">
      <c r="B130" s="31" t="s">
        <v>57</v>
      </c>
      <c r="C130" s="24"/>
      <c r="D130" s="30" t="s">
        <v>8</v>
      </c>
      <c r="E130" s="27">
        <v>363124594</v>
      </c>
      <c r="F130" s="10"/>
      <c r="G130" s="10">
        <f t="shared" ref="G130:G135" si="5">E130</f>
        <v>363124594</v>
      </c>
      <c r="H130" s="10"/>
      <c r="I130" s="28" t="s">
        <v>9</v>
      </c>
      <c r="J130" s="10"/>
      <c r="K130" s="22">
        <v>44926</v>
      </c>
    </row>
    <row r="131" spans="2:11" x14ac:dyDescent="0.2">
      <c r="B131" s="29" t="s">
        <v>14</v>
      </c>
      <c r="C131" s="9"/>
      <c r="D131" s="30" t="s">
        <v>8</v>
      </c>
      <c r="E131" s="27">
        <v>45633010</v>
      </c>
      <c r="F131" s="10"/>
      <c r="G131" s="10">
        <f t="shared" si="5"/>
        <v>45633010</v>
      </c>
      <c r="H131" s="10"/>
      <c r="I131" s="28" t="s">
        <v>9</v>
      </c>
      <c r="J131" s="10"/>
      <c r="K131" s="22">
        <v>44865</v>
      </c>
    </row>
    <row r="132" spans="2:11" x14ac:dyDescent="0.2">
      <c r="B132" s="29" t="s">
        <v>55</v>
      </c>
      <c r="C132" s="9"/>
      <c r="D132" s="30" t="s">
        <v>8</v>
      </c>
      <c r="E132" s="27">
        <v>432029</v>
      </c>
      <c r="F132" s="10"/>
      <c r="G132" s="10">
        <f t="shared" si="5"/>
        <v>432029</v>
      </c>
      <c r="H132" s="10"/>
      <c r="I132" s="28" t="s">
        <v>9</v>
      </c>
      <c r="J132" s="10"/>
      <c r="K132" s="22">
        <v>44865</v>
      </c>
    </row>
    <row r="133" spans="2:11" x14ac:dyDescent="0.2">
      <c r="B133" s="29" t="s">
        <v>85</v>
      </c>
      <c r="C133" s="9"/>
      <c r="D133" s="30" t="s">
        <v>8</v>
      </c>
      <c r="E133" s="27">
        <v>175473450</v>
      </c>
      <c r="F133" s="10"/>
      <c r="G133" s="10">
        <f t="shared" si="5"/>
        <v>175473450</v>
      </c>
      <c r="H133" s="10"/>
      <c r="I133" s="28" t="s">
        <v>9</v>
      </c>
      <c r="J133" s="10"/>
      <c r="K133" s="22">
        <v>44926</v>
      </c>
    </row>
    <row r="134" spans="2:11" x14ac:dyDescent="0.2">
      <c r="B134" s="57" t="s">
        <v>87</v>
      </c>
      <c r="C134" s="9"/>
      <c r="D134" s="30" t="s">
        <v>8</v>
      </c>
      <c r="E134" s="27">
        <v>400170001</v>
      </c>
      <c r="F134" s="10"/>
      <c r="G134" s="10">
        <f t="shared" si="5"/>
        <v>400170001</v>
      </c>
      <c r="H134" s="10"/>
      <c r="I134" s="28" t="s">
        <v>9</v>
      </c>
      <c r="J134" s="10"/>
      <c r="K134" s="22">
        <v>44926</v>
      </c>
    </row>
    <row r="135" spans="2:11" x14ac:dyDescent="0.2">
      <c r="B135" s="29" t="s">
        <v>86</v>
      </c>
      <c r="C135" s="9"/>
      <c r="D135" s="30" t="s">
        <v>8</v>
      </c>
      <c r="E135" s="27">
        <v>103989030</v>
      </c>
      <c r="F135" s="10"/>
      <c r="G135" s="10">
        <f t="shared" si="5"/>
        <v>103989030</v>
      </c>
      <c r="H135" s="10"/>
      <c r="I135" s="28" t="s">
        <v>9</v>
      </c>
      <c r="J135" s="10"/>
      <c r="K135" s="22">
        <v>44926</v>
      </c>
    </row>
    <row r="136" spans="2:11" ht="13.5" thickBot="1" x14ac:dyDescent="0.25">
      <c r="B136" s="23" t="s">
        <v>2</v>
      </c>
      <c r="C136" s="24"/>
      <c r="D136" s="10"/>
      <c r="E136" s="41">
        <f>SUM(E130:E135)</f>
        <v>1088822114</v>
      </c>
      <c r="F136" s="41"/>
      <c r="G136" s="41">
        <f>SUM(G130:G135)</f>
        <v>1088822114</v>
      </c>
      <c r="H136" s="46"/>
      <c r="I136" s="42" t="s">
        <v>9</v>
      </c>
      <c r="J136" s="10"/>
      <c r="K136" s="25"/>
    </row>
    <row r="137" spans="2:11" ht="13.5" thickTop="1" x14ac:dyDescent="0.2">
      <c r="B137" s="26" t="s">
        <v>15</v>
      </c>
      <c r="C137" s="24"/>
      <c r="D137" s="10"/>
      <c r="E137" s="27"/>
      <c r="F137" s="10"/>
      <c r="G137" s="10"/>
      <c r="H137" s="10"/>
      <c r="I137" s="28"/>
      <c r="J137" s="10"/>
      <c r="K137" s="25"/>
    </row>
    <row r="138" spans="2:11" x14ac:dyDescent="0.2">
      <c r="B138" s="29" t="s">
        <v>16</v>
      </c>
      <c r="C138" s="9"/>
      <c r="D138" s="30" t="s">
        <v>8</v>
      </c>
      <c r="E138" s="27">
        <v>4340542146</v>
      </c>
      <c r="F138" s="10"/>
      <c r="G138" s="10">
        <f>E138</f>
        <v>4340542146</v>
      </c>
      <c r="H138" s="10"/>
      <c r="I138" s="28" t="s">
        <v>9</v>
      </c>
      <c r="J138" s="10"/>
      <c r="K138" s="22">
        <v>44926</v>
      </c>
    </row>
    <row r="139" spans="2:11" x14ac:dyDescent="0.2">
      <c r="B139" s="29" t="s">
        <v>31</v>
      </c>
      <c r="C139" s="9"/>
      <c r="D139" s="30" t="s">
        <v>8</v>
      </c>
      <c r="E139" s="27">
        <v>371813751</v>
      </c>
      <c r="F139" s="10"/>
      <c r="G139" s="10">
        <f>E139</f>
        <v>371813751</v>
      </c>
      <c r="H139" s="10"/>
      <c r="I139" s="28" t="s">
        <v>9</v>
      </c>
      <c r="J139" s="10"/>
      <c r="K139" s="22">
        <v>44926</v>
      </c>
    </row>
    <row r="140" spans="2:11" ht="13.5" thickBot="1" x14ac:dyDescent="0.25">
      <c r="B140" s="23" t="s">
        <v>2</v>
      </c>
      <c r="C140" s="24"/>
      <c r="D140" s="10"/>
      <c r="E140" s="41">
        <f>SUM(E138:E139)</f>
        <v>4712355897</v>
      </c>
      <c r="F140" s="41"/>
      <c r="G140" s="41">
        <f>SUM(G138:G139)</f>
        <v>4712355897</v>
      </c>
      <c r="H140" s="46"/>
      <c r="I140" s="42" t="s">
        <v>9</v>
      </c>
      <c r="J140" s="10"/>
      <c r="K140" s="25"/>
    </row>
    <row r="141" spans="2:11" ht="13.5" thickTop="1" x14ac:dyDescent="0.2">
      <c r="B141" s="29"/>
      <c r="C141" s="9"/>
      <c r="D141" s="10"/>
      <c r="E141" s="27"/>
      <c r="F141" s="10"/>
      <c r="G141" s="10"/>
      <c r="H141" s="10"/>
      <c r="I141" s="28"/>
      <c r="J141" s="10"/>
      <c r="K141" s="25"/>
    </row>
    <row r="142" spans="2:11" x14ac:dyDescent="0.2">
      <c r="B142" s="32" t="s">
        <v>17</v>
      </c>
      <c r="C142" s="33"/>
      <c r="D142" s="34" t="s">
        <v>8</v>
      </c>
      <c r="E142" s="35">
        <f>SUM(E108+E118+E128+E136+E140)</f>
        <v>20142496091.12711</v>
      </c>
      <c r="F142" s="36"/>
      <c r="G142" s="36">
        <f>SUM(G108+G118+G128++++G136++G140)</f>
        <v>20142496091.12711</v>
      </c>
      <c r="H142" s="36"/>
      <c r="I142" s="37" t="s">
        <v>9</v>
      </c>
      <c r="J142" s="38"/>
      <c r="K142" s="39"/>
    </row>
    <row r="143" spans="2:11" x14ac:dyDescent="0.2">
      <c r="B143" s="32" t="s">
        <v>18</v>
      </c>
      <c r="C143" s="24"/>
      <c r="D143" s="38"/>
      <c r="E143" s="40"/>
      <c r="F143" s="21"/>
      <c r="G143" s="21"/>
      <c r="H143" s="21"/>
      <c r="I143" s="21"/>
      <c r="J143" s="21"/>
      <c r="K143" s="22"/>
    </row>
    <row r="144" spans="2:11" x14ac:dyDescent="0.2">
      <c r="B144" s="26" t="s">
        <v>6</v>
      </c>
      <c r="C144" s="24"/>
      <c r="D144" s="38"/>
      <c r="E144" s="40"/>
      <c r="F144" s="21"/>
      <c r="G144" s="21"/>
      <c r="H144" s="21"/>
      <c r="I144" s="21"/>
      <c r="J144" s="21"/>
      <c r="K144" s="22"/>
    </row>
    <row r="145" spans="2:11" x14ac:dyDescent="0.2">
      <c r="B145" s="16" t="s">
        <v>7</v>
      </c>
      <c r="C145" s="24"/>
      <c r="D145" s="38"/>
      <c r="E145" s="40"/>
      <c r="F145" s="21"/>
      <c r="G145" s="21"/>
      <c r="H145" s="21"/>
      <c r="I145" s="21"/>
      <c r="J145" s="21"/>
      <c r="K145" s="22"/>
    </row>
    <row r="146" spans="2:11" x14ac:dyDescent="0.2">
      <c r="B146" s="61" t="s">
        <v>32</v>
      </c>
      <c r="C146" s="60">
        <v>1581644284</v>
      </c>
      <c r="D146" s="10" t="s">
        <v>8</v>
      </c>
      <c r="E146" s="60">
        <v>1581644284</v>
      </c>
      <c r="F146" s="21"/>
      <c r="G146" s="8">
        <f>E146</f>
        <v>1581644284</v>
      </c>
      <c r="H146" s="7"/>
      <c r="I146" s="21" t="s">
        <v>9</v>
      </c>
      <c r="J146" s="21"/>
      <c r="K146" s="22">
        <v>45291</v>
      </c>
    </row>
    <row r="147" spans="2:11" x14ac:dyDescent="0.2">
      <c r="B147" s="61" t="s">
        <v>53</v>
      </c>
      <c r="C147" s="58">
        <v>2109184914</v>
      </c>
      <c r="D147" s="10" t="s">
        <v>8</v>
      </c>
      <c r="E147" s="58">
        <v>2109184914</v>
      </c>
      <c r="F147" s="21"/>
      <c r="G147" s="8">
        <f t="shared" ref="G147:G148" si="6">E147</f>
        <v>2109184914</v>
      </c>
      <c r="H147" s="7"/>
      <c r="I147" s="21" t="s">
        <v>9</v>
      </c>
      <c r="J147" s="21"/>
      <c r="K147" s="22">
        <v>45230</v>
      </c>
    </row>
    <row r="148" spans="2:11" x14ac:dyDescent="0.2">
      <c r="B148" s="61" t="s">
        <v>72</v>
      </c>
      <c r="C148" s="58">
        <v>2633364076</v>
      </c>
      <c r="D148" s="10" t="s">
        <v>8</v>
      </c>
      <c r="E148" s="59">
        <v>2633364076</v>
      </c>
      <c r="F148" s="62"/>
      <c r="G148" s="8">
        <f t="shared" si="6"/>
        <v>2633364076</v>
      </c>
      <c r="H148" s="7"/>
      <c r="I148" s="21" t="s">
        <v>9</v>
      </c>
      <c r="J148" s="21"/>
      <c r="K148" s="22">
        <v>46022</v>
      </c>
    </row>
    <row r="149" spans="2:11" ht="13.5" thickBot="1" x14ac:dyDescent="0.25">
      <c r="B149" s="23" t="s">
        <v>2</v>
      </c>
      <c r="C149" s="58"/>
      <c r="D149" s="10"/>
      <c r="E149" s="63">
        <f>SUM(E146:E148)</f>
        <v>6324193274</v>
      </c>
      <c r="F149" s="64"/>
      <c r="G149" s="63">
        <f>SUM(G146:G148)</f>
        <v>6324193274</v>
      </c>
      <c r="H149" s="64"/>
      <c r="I149" s="64" t="s">
        <v>9</v>
      </c>
      <c r="J149" s="21"/>
      <c r="K149" s="22"/>
    </row>
    <row r="150" spans="2:11" ht="13.5" thickTop="1" x14ac:dyDescent="0.2">
      <c r="B150" s="26" t="s">
        <v>10</v>
      </c>
      <c r="C150" s="24"/>
      <c r="D150" s="38"/>
      <c r="E150" s="40"/>
      <c r="F150" s="21"/>
      <c r="G150" s="21"/>
      <c r="H150" s="21"/>
      <c r="I150" s="21"/>
      <c r="J150" s="21"/>
      <c r="K150" s="22"/>
    </row>
    <row r="151" spans="2:11" x14ac:dyDescent="0.2">
      <c r="B151" s="79" t="s">
        <v>23</v>
      </c>
      <c r="C151" s="24"/>
      <c r="D151" s="10" t="s">
        <v>8</v>
      </c>
      <c r="E151" s="40">
        <v>4121239744</v>
      </c>
      <c r="F151" s="21"/>
      <c r="G151" s="7">
        <f>E151</f>
        <v>4121239744</v>
      </c>
      <c r="H151" s="7"/>
      <c r="I151" s="21" t="s">
        <v>9</v>
      </c>
      <c r="J151" s="21"/>
      <c r="K151" s="22">
        <v>45688</v>
      </c>
    </row>
    <row r="152" spans="2:11" ht="13.5" thickBot="1" x14ac:dyDescent="0.25">
      <c r="B152" s="23" t="s">
        <v>64</v>
      </c>
      <c r="C152" s="24"/>
      <c r="D152" s="38"/>
      <c r="E152" s="41">
        <f>SUM(E151)</f>
        <v>4121239744</v>
      </c>
      <c r="F152" s="41"/>
      <c r="G152" s="41">
        <f t="shared" ref="G152" si="7">SUM(G151)</f>
        <v>4121239744</v>
      </c>
      <c r="H152" s="42"/>
      <c r="I152" s="42" t="s">
        <v>9</v>
      </c>
      <c r="J152" s="43"/>
      <c r="K152" s="39"/>
    </row>
    <row r="153" spans="2:11" ht="13.5" thickTop="1" x14ac:dyDescent="0.2">
      <c r="B153" s="26" t="s">
        <v>19</v>
      </c>
      <c r="C153" s="24"/>
      <c r="D153" s="44"/>
      <c r="E153" s="45"/>
      <c r="F153" s="38"/>
      <c r="G153" s="38"/>
      <c r="H153" s="38"/>
      <c r="I153" s="43"/>
      <c r="J153" s="38"/>
      <c r="K153" s="39"/>
    </row>
    <row r="154" spans="2:11" x14ac:dyDescent="0.2">
      <c r="B154" s="29" t="s">
        <v>24</v>
      </c>
      <c r="C154" s="9"/>
      <c r="D154" s="30" t="s">
        <v>8</v>
      </c>
      <c r="E154" s="27">
        <v>499934679</v>
      </c>
      <c r="F154" s="10"/>
      <c r="G154" s="10">
        <f>E154</f>
        <v>499934679</v>
      </c>
      <c r="H154" s="38"/>
      <c r="I154" s="28" t="s">
        <v>9</v>
      </c>
      <c r="J154" s="38"/>
      <c r="K154" s="25">
        <v>45199</v>
      </c>
    </row>
    <row r="155" spans="2:11" x14ac:dyDescent="0.2">
      <c r="B155" s="29" t="s">
        <v>108</v>
      </c>
      <c r="C155" s="9"/>
      <c r="D155" s="30" t="s">
        <v>8</v>
      </c>
      <c r="E155" s="27">
        <v>2275000000</v>
      </c>
      <c r="F155" s="10"/>
      <c r="G155" s="10">
        <f t="shared" ref="G155:G159" si="8">E155</f>
        <v>2275000000</v>
      </c>
      <c r="H155" s="38"/>
      <c r="I155" s="28" t="s">
        <v>9</v>
      </c>
      <c r="J155" s="38"/>
      <c r="K155" s="25">
        <v>45516</v>
      </c>
    </row>
    <row r="156" spans="2:11" x14ac:dyDescent="0.2">
      <c r="B156" s="29" t="s">
        <v>38</v>
      </c>
      <c r="C156" s="9"/>
      <c r="D156" s="30" t="s">
        <v>8</v>
      </c>
      <c r="E156" s="27">
        <v>4006000000</v>
      </c>
      <c r="F156" s="10"/>
      <c r="G156" s="10">
        <f t="shared" si="8"/>
        <v>4006000000</v>
      </c>
      <c r="H156" s="38"/>
      <c r="I156" s="28" t="s">
        <v>9</v>
      </c>
      <c r="J156" s="38"/>
      <c r="K156" s="25">
        <v>45930</v>
      </c>
    </row>
    <row r="157" spans="2:11" x14ac:dyDescent="0.2">
      <c r="B157" s="29" t="s">
        <v>25</v>
      </c>
      <c r="C157" s="9"/>
      <c r="D157" s="30" t="s">
        <v>8</v>
      </c>
      <c r="E157" s="27">
        <v>17221024</v>
      </c>
      <c r="F157" s="10"/>
      <c r="G157" s="10">
        <f t="shared" si="8"/>
        <v>17221024</v>
      </c>
      <c r="H157" s="38"/>
      <c r="I157" s="28" t="s">
        <v>9</v>
      </c>
      <c r="J157" s="38"/>
      <c r="K157" s="25">
        <v>45199</v>
      </c>
    </row>
    <row r="158" spans="2:11" x14ac:dyDescent="0.2">
      <c r="B158" s="29" t="s">
        <v>107</v>
      </c>
      <c r="C158" s="9"/>
      <c r="D158" s="30" t="s">
        <v>8</v>
      </c>
      <c r="E158" s="27">
        <v>270209589</v>
      </c>
      <c r="F158" s="10"/>
      <c r="G158" s="10">
        <f t="shared" si="8"/>
        <v>270209589</v>
      </c>
      <c r="H158" s="38"/>
      <c r="I158" s="28" t="s">
        <v>9</v>
      </c>
      <c r="J158" s="38"/>
      <c r="K158" s="25">
        <v>45516</v>
      </c>
    </row>
    <row r="159" spans="2:11" x14ac:dyDescent="0.2">
      <c r="B159" s="29" t="s">
        <v>37</v>
      </c>
      <c r="C159" s="9"/>
      <c r="D159" s="30" t="s">
        <v>8</v>
      </c>
      <c r="E159" s="27">
        <v>946068494</v>
      </c>
      <c r="F159" s="10"/>
      <c r="G159" s="10">
        <f t="shared" si="8"/>
        <v>946068494</v>
      </c>
      <c r="H159" s="38"/>
      <c r="I159" s="28" t="s">
        <v>9</v>
      </c>
      <c r="J159" s="38"/>
      <c r="K159" s="25">
        <v>45930</v>
      </c>
    </row>
    <row r="160" spans="2:11" ht="13.5" thickBot="1" x14ac:dyDescent="0.25">
      <c r="B160" s="23" t="s">
        <v>2</v>
      </c>
      <c r="C160" s="24"/>
      <c r="D160" s="30"/>
      <c r="E160" s="41">
        <f>SUM(E154:E159)</f>
        <v>8014433786</v>
      </c>
      <c r="F160" s="41"/>
      <c r="G160" s="41">
        <f>SUM(G154:G159)</f>
        <v>8014433786</v>
      </c>
      <c r="H160" s="46"/>
      <c r="I160" s="42" t="s">
        <v>9</v>
      </c>
      <c r="J160" s="38"/>
      <c r="K160" s="39"/>
    </row>
    <row r="161" spans="2:11" ht="13.5" thickTop="1" x14ac:dyDescent="0.2">
      <c r="B161" s="29"/>
      <c r="C161" s="24"/>
      <c r="D161" s="30"/>
      <c r="E161" s="27"/>
      <c r="F161" s="10"/>
      <c r="G161" s="10"/>
      <c r="H161" s="38"/>
      <c r="I161" s="43"/>
      <c r="J161" s="38"/>
      <c r="K161" s="39"/>
    </row>
    <row r="162" spans="2:11" ht="13.5" thickBot="1" x14ac:dyDescent="0.25">
      <c r="B162" s="47" t="s">
        <v>20</v>
      </c>
      <c r="C162" s="48"/>
      <c r="D162" s="49" t="s">
        <v>8</v>
      </c>
      <c r="E162" s="50">
        <f>SUM(E149+E160+E152)</f>
        <v>18459866804</v>
      </c>
      <c r="F162" s="51"/>
      <c r="G162" s="50">
        <f>SUM(G149+G160+G152)</f>
        <v>18459866804</v>
      </c>
      <c r="H162" s="51"/>
      <c r="I162" s="52" t="s">
        <v>9</v>
      </c>
      <c r="J162" s="38"/>
      <c r="K162" s="53"/>
    </row>
    <row r="163" spans="2:11" ht="13.5" thickTop="1" x14ac:dyDescent="0.2">
      <c r="B163" s="23"/>
      <c r="C163" s="24"/>
      <c r="D163" s="44"/>
      <c r="E163" s="45"/>
      <c r="F163" s="38"/>
      <c r="G163" s="38"/>
      <c r="H163" s="38"/>
      <c r="I163" s="43"/>
      <c r="J163" s="38"/>
      <c r="K163" s="53"/>
    </row>
    <row r="164" spans="2:11" x14ac:dyDescent="0.2">
      <c r="B164" s="54" t="s">
        <v>21</v>
      </c>
      <c r="C164" s="24"/>
      <c r="D164" s="38"/>
      <c r="E164" s="45"/>
      <c r="F164" s="10"/>
      <c r="G164" s="10"/>
      <c r="H164" s="10"/>
      <c r="I164" s="10"/>
      <c r="J164" s="10"/>
      <c r="K164" s="53"/>
    </row>
    <row r="165" spans="2:11" x14ac:dyDescent="0.2">
      <c r="B165" s="23" t="s">
        <v>17</v>
      </c>
      <c r="C165" s="24"/>
      <c r="D165" s="44" t="s">
        <v>8</v>
      </c>
      <c r="E165" s="45">
        <f>E142</f>
        <v>20142496091.12711</v>
      </c>
      <c r="F165" s="10"/>
      <c r="G165" s="10"/>
      <c r="H165" s="10"/>
      <c r="I165" s="10"/>
      <c r="J165" s="10"/>
      <c r="K165" s="53"/>
    </row>
    <row r="166" spans="2:11" x14ac:dyDescent="0.2">
      <c r="B166" s="23" t="s">
        <v>20</v>
      </c>
      <c r="C166" s="24"/>
      <c r="D166" s="44" t="s">
        <v>8</v>
      </c>
      <c r="E166" s="45">
        <f>E162</f>
        <v>18459866804</v>
      </c>
      <c r="F166" s="10"/>
      <c r="G166" s="10"/>
      <c r="H166" s="10"/>
      <c r="I166" s="10"/>
      <c r="J166" s="10"/>
      <c r="K166" s="53"/>
    </row>
    <row r="167" spans="2:11" ht="13.5" thickBot="1" x14ac:dyDescent="0.25">
      <c r="B167" s="47" t="s">
        <v>110</v>
      </c>
      <c r="C167" s="48"/>
      <c r="D167" s="49" t="s">
        <v>8</v>
      </c>
      <c r="E167" s="41">
        <f>SUM(E165:E166)</f>
        <v>38602362895.127106</v>
      </c>
      <c r="F167" s="10"/>
      <c r="G167" s="10"/>
      <c r="H167" s="10"/>
      <c r="I167" s="10"/>
      <c r="J167" s="10"/>
      <c r="K167" s="53"/>
    </row>
    <row r="168" spans="2:11" ht="14.25" thickTop="1" thickBot="1" x14ac:dyDescent="0.25">
      <c r="B168" s="65"/>
      <c r="C168" s="66"/>
      <c r="D168" s="67"/>
      <c r="E168" s="68"/>
      <c r="F168" s="67"/>
      <c r="G168" s="67"/>
      <c r="H168" s="67"/>
      <c r="I168" s="67"/>
      <c r="J168" s="67"/>
      <c r="K168" s="69"/>
    </row>
  </sheetData>
  <mergeCells count="2">
    <mergeCell ref="B1:K1"/>
    <mergeCell ref="B2:K2"/>
  </mergeCells>
  <printOptions horizontalCentered="1"/>
  <pageMargins left="0.25" right="0.25" top="0.75" bottom="0.75" header="0.3" footer="0.3"/>
  <pageSetup paperSize="5" scale="4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DvSRDPJWyATsSN582GNhJVt9yC62J0Oh7hGCflLqG4k=</DigestValue>
    </Reference>
    <Reference Type="http://www.w3.org/2000/09/xmldsig#Object" URI="#idOfficeObject">
      <DigestMethod Algorithm="http://www.w3.org/2001/04/xmlenc#sha256"/>
      <DigestValue>77la3zY6ovw4p2NeD1jonLGvo34owDOSoVVa9io8xy4=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u51l9l1uL5NDhX0SOsa3NVLEMzZeLgy+i0d/9lvRxQU=</DigestValue>
    </Reference>
    <Reference Type="http://www.w3.org/2000/09/xmldsig#Object" URI="#idValidSigLnImg">
      <DigestMethod Algorithm="http://www.w3.org/2001/04/xmlenc#sha256"/>
      <DigestValue>fskA+/QwjgCHSQjiQ2ppvFStH2iHcKYTFxZ3TPIld6s=</DigestValue>
    </Reference>
    <Reference Type="http://www.w3.org/2000/09/xmldsig#Object" URI="#idInvalidSigLnImg">
      <DigestMethod Algorithm="http://www.w3.org/2001/04/xmlenc#sha256"/>
      <DigestValue>9x6xGBAPNE+kvdi0iwegJzJoGH6iZurf5ql9EwFV0xE=</DigestValue>
    </Reference>
  </SignedInfo>
  <SignatureValue>u+0pLaf5OqjQDsV0ZUJfQ9LQrQBVhwRwmMDglcu1E6JMfpTvSbsNMUmjQuIi9GesuLb40f8JAviT
A/xy8zedtFgqRA1hDB1wOZhU+a9XyddTjPOmWH3SI5dnkL+gnHKB3OGp0VhTlGyH9mibVuBBRySo
NWZwpj0Ie6OjrZdKC1QMpn0NS+w6QwqYjtwtZCsK+3xfRD4dvHz6F2Z05Se6bb/ihYCNv2+Wbo40
XxEaN/Snc9Yksp0yFt5gXTDNGypeVxnN4O2NpsziJOaObyzxKOeV7bU8h4VlkQfj5MtKs3ovcIaL
gOZBCeZSSg9Aum5AVf72DmrzO/7rld8IU8cwaQ==</SignatureValue>
  <KeyInfo>
    <X509Data>
      <X509Certificate>MIIIBTCCBe2gAwIBAgIINDgGUSI9LbAwDQYJKoZIhvcNAQELBQAwWzEXMBUGA1UEBRMOUlVDIDgwMDUwMTcyLTExGjAYBgNVBAMTEUNBLURPQ1VNRU5UQSBTLkEuMRcwFQYDVQQKEw5ET0NVTUVOVEEgUy5BLjELMAkGA1UEBhMCUFkwHhcNMjEwNTI0MTU1ODI3WhcNMjMwNTI0MTYwODI3WjCBqTELMAkGA1UEBhMCUFkxFTATBgNVBAQMDENBWkFMIEJSSVRPUzESMBAGA1UEBRMJQ0kxOTk0MjE4MRowGAYDVQQqDBFST0RSSUdPIFNFQkFTVElBTjEXMBUGA1UECgwOUEVSU09OQSBGSVNJQ0ExETAPBgNVBAsMCEZJUk1BIEYyMScwJQYDVQQDDB5ST0RSSUdPIFNFQkFTVElBTiBDQVpBTCBCUklUT1MwggEiMA0GCSqGSIb3DQEBAQUAA4IBDwAwggEKAoIBAQDnBAKBdq38OhcQqvco+JFIPnQMU30lxpwboMsJ+Yy9HdaTi93zMj6XcF1jdDhFpQN33BuScrkaR23nCO4T7Klbs5vhTUMJQOYXHwqtBPy0PjGEUvHUEySkgsGUg3UQ6KKcGyEfH5Jax0cSHxv7eEr6DTODRWHhIn42BT+MtWE6eZAeMYsG3Ws7aitCaURj1pPhVey/sUFuq/PYB6P6KkF4j1GroDXsTIVpKeFugtwTZI0B37zumiQyrDS5l/3Bu1EscrUqR09bLqUF6l4WHGaaj7CpasPsGizKe8ssVBWeKw1+fx5jgIuJ5p7/en+B79BkT8OxMmcBy0Qwzvv8PLNHAgMBAAGjggN8MIIDeDAMBgNVHRMBAf8EAjAAMA4GA1UdDwEB/wQEAwIF4DAqBgNVHSUBAf8EIDAeBggrBgEFBQcDAQYIKwYBBQUHAwIGCCsGAQUFBwMEMB0GA1UdDgQWBBR+fzloWRVoPOQv2IuZtMWDEQwhY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cm9kcmlnb0Bwcm95Z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YO8jk3Tz6dd6ulnnRzXIIrpyLmONo4uvrvWwYN6AzY/MhGiFqVnoLzKMztJetOGUzA+QN/s6Ozh/f7d/+g6EjtPsuyqe52Udv370XPX8nOyO8oe+84ODtQJzaF2im0Lf8N6ODRK882Za3X+5eOCSmenhDDu86qNoxMql1fVEEGy0yJ3v7n6Yr9kw0dNbxcLCMGYwU3V7vsSKU4uVK3/K5u2PYa1D5hCfefQb7GE1jzuTG+1lCL7EgF2jakBinkfa4V/vxpeRpDLheo5P20yMe0zcIGzvBaMp4/jWiPXKHOabo8SDOEXdiS/bV7ch/f4MgHTUCVFbBff8YjMq3hHuG1i+377u35ctlFVRNAUFlmYvcT1RbVaxP6oTGfVzlkDdoCZkcCtG5nIu8x/lXfxhhbxmkMur4w5BtAflwaWoqYhYUvFFz69Uof1IkD/RyfRAd9piKWGiIsAP2n6aig6dMvcfANHaSovcj5hbOxPOnFe3Ii1MNnLoRdQXvv1pTfRRfAbpI0GP/jwUsQxZtK50FG5OgEvTBnAqWoRVYRS9yISKJhqVT1/4zGRA4+DxLAj4euijXJeUQYmiTZ++SZZRZ7qvhSfugYVY0TM/xZ07moHglUDHg/TG78KI0X2FvUw6zZ+HDCXC01Q36Vp66u/DEAKB2KeQ5zceZq9lI4VC6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1omYhhhKrrGClXd73u8UEiu2e2szBPpYe9nWbjoTd9o=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8caAopohACJ8q1BUqTbmbuHCHBvmCfPjilt+t3RtMQY=</DigestValue>
      </Reference>
      <Reference URI="/xl/media/image1.emf?ContentType=image/x-emf">
        <DigestMethod Algorithm="http://www.w3.org/2001/04/xmlenc#sha256"/>
        <DigestValue>fa+dVGrJUDPd1hflH9VQHZKnrBKpXNJlVQS8r56Ex6E=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e55/JrZAe75YlD5bAu/jkCJoZI36++XrGXRoMu0IIBI=</DigestValue>
      </Reference>
      <Reference URI="/xl/sharedStrings.xml?ContentType=application/vnd.openxmlformats-officedocument.spreadsheetml.sharedStrings+xml">
        <DigestMethod Algorithm="http://www.w3.org/2001/04/xmlenc#sha256"/>
        <DigestValue>+z+aVGCVsHV5BDyVWH5nNU1oYrvBxRo4M/4A9Icalgs=</DigestValue>
      </Reference>
      <Reference URI="/xl/styles.xml?ContentType=application/vnd.openxmlformats-officedocument.spreadsheetml.styles+xml">
        <DigestMethod Algorithm="http://www.w3.org/2001/04/xmlenc#sha256"/>
        <DigestValue>XuxXspLtonxEbkoqN6OSZghcsibpY87//3Zag8HZQ1o=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khThobbEXsp340V700pXDmDa9SEa84HBacuu6YLiRnc=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WIT6rD1PeoTUJKCoJmhEumiDr2wEe3oQ0E89X3iQJPM=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2022-11-08T11:55:30Z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{E32EF484-92E8-4211-959A-D41F7288AAE6}</SetupID>
          <SignatureText>Lic. Rodrigo Sebastian Cazal Britos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2022-11-08T11:55:30Z</xd:SigningTime>
          <xd:SigningCertificate>
            <xd:Cert>
              <xd:CertDigest>
                <DigestMethod Algorithm="http://www.w3.org/2001/04/xmlenc#sha256"/>
                <DigestValue>1J5sM+z/NsqYEV4ajeNXeD8VmL6KPlvTccPVuoHoltw=</DigestValue>
              </xd:CertDigest>
              <xd:IssuerSerial>
                <X509IssuerName>C=PY, O=DOCUMENTA S.A., CN=CA-DOCUMENTA S.A., SERIALNUMBER=RUC 80050172-1</X509IssuerName>
                <X509SerialNumber>3762764434204601776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ABAAB/AAAAAAAAAAAAAAACIAAA+g4AACBFTUYAAAEAkBwAAKo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MxrAFDaAC6XK3Fozu8B8AwOAp+XK3EBAAAAAAAAABAAZQIAAAAAAQAAAGjO7wG0zu8BEABlAgAAAAA2+3vmRM7vAZAoNXFozu8B9AwOAgAAAAAAAM51IG3Ma6jO7wGLAQ0CIQAAAAAAAAAAAAAAOZ88HwAAAAAo0O8B6QKFdwAAAAAAAAAAAAAAAAAAAAAAAAAAtM7vAQAAAAAYEA0CIQAAAMqOt0nEzu8BLYPhdgAAznW4zu8BAAAAAMDO7wEAAAAAAAAAANGN4HYAAAAACQAAANjP7wHYz+8BAAIAAPz///8BAAAAAAAAAAAAAAAAAAAAAAAAAAAAAABYNRUIZHYACAAAAAAlAAAADAAAAAEAAAAYAAAADAAAAAAAAAISAAAADAAAAAEAAAAeAAAAGAAAAMMAAAAEAAAA9wAAABEAAAAlAAAADAAAAAEAAABUAAAAhAAAAMQAAAAEAAAA9QAAABAAAAABAAAA/B3wQVWV70HEAAAABAAAAAkAAABMAAAAAAAAAAAAAAAAAAAA//////////9gAAAAOAAvADEAMQAvADIAMAAyADIAAAAGAAAABAAAAAYAAAAGAAAABAAAAAYAAAAGAAAABgAAAAYAAABLAAAAQAAAADAAAAAFAAAAIAAAAAEAAAABAAAAEAAAAAAAAAAAAAAAEQEAAIAAAAAAAAAAAAAAABEBAACAAAAAUgAAAHABAAACAAAAEAAAAAcAAAAAAAAAAAAAALwCAAAAAAAAAQICIlMAeQBzAHQAZQBtAAAAAAAAAAAAAAAAAAAAAAAAAAAAAAAAAAAAAAAAAAAAAAAAAAAAAAAAAAAAAAAAAAAAAAAAABYCTHb+AQAAAACEwAECCjwAAOT27wEAAAAgAAAiE4B1M2ogbjNqmLMiE6SzIhMBAAAAgLMiEwIAAAAAAAAAlPHvAXOzMmqAsyITULMyatjx7wFuszNqdbMzatFNlmjYsyIT4JwwalC+M2oAAAAAgLMiE9yzIhPk8e8BCLwzagAAMWr4c0ERoLMiE2SaMGoQvjNqdbMzagEAAACksyIT9PHvATq+M2rURjFq+HNBESDy7wHkuzNqoLMiE3ByM2oAAO8BBwAAAAAAAADRjeB2JPLvAQcAAAA08+8BNPPvAQACAAD8////AQAAAAAAAAAAAAAAAAAAAFg1FQj41M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RpYV+8BPFnvAc4DhXcBAAAACPppGt0QCgQDAAAAAAAAAAIAAAAFAAAAAQAAAGgiIxMAAAAAGNyXGgMAAAAA4aNqaNqXGgAAAAAY3JcarwxtagMAAAC4DG1qAQAAAHA4hRpQY6NqGEBpamB8pNa9BzwfSBw0BKxY7wHpAoV3AADvAQUAAAD1AoV3pF3vAeD///8AAAAAAAAAAAAAAACQAQAAAAAAAQAAAABhAHIAaQBhAGwAAAAAAAAAAAAAAAAAAAAGAAAAAAAAANGN4HYAAAAABgAAAFxY7wFcWO8BAAIAAPz///8BAAAAAAAAAAAAAAAAAAAAWDUVCPjUy3VkdgAIAAAAACUAAAAMAAAAAwAAABgAAAAMAAAAAAAAAh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BpGpBW7wF0WO8BzgOFd2wAAAAAAAAAEBAKMsxV7wGNinpq9xABBtAIKQjwiHpqyOwTCNAIKQhAa4MaFQAAANAIKQgciXpqCOq5FdAIKQgcAAAAFQAAAPRW7wFAa4MaAAAAAAAAAAAAAAAACAAAAEUHPB8BAAAA5FfvAekChXcAAO8BBgAAAPUChXecWu8B8P///wAAAAAAAAAAAAAAAJABAAAAAAABAAAAAHMAZQBnAG8AZQAgAHUAaQAAAAAAAAAAAAkAAAAAAAAA0Y3gdgAAAAAJAAAAlFfvAZRX7wEAAgAA/P///wEAAAAAAAAAAAAAAAAAAABYNRUI+NTLdWR2AAgAAAAAJQAAAAwAAAAEAAAAGAAAAAwAAAAAAAACEgAAAAwAAAABAAAAHgAAABgAAAApAAAAMwAAAPYAAABIAAAAJQAAAAwAAAAEAAAAVAAAAAgBAAAqAAAAMwAAAPQAAABHAAAAAQAAAPwd8EFVle9BKgAAADMAAAAfAAAATAAAAAAAAAAAAAAAAAAAAP//////////jAAAAEwAaQBjAC4AIABSAG8AZAByAGkAZwBvACAAUwBlAGIAYQBzAHQAaQBhAG4AIABDAGEAegBhAGwALgAuAC4AAAAIAAAABAAAAAcAAAADAAAABAAAAAoAAAAJAAAACQAAAAYAAAAEAAAACQAAAAkAAAAEAAAACQAAAAgAAAAJAAAACAAAAAcAAAAFAAAABAAAAAgAAAAJAAAABAAAAAoAAAAIAAAABwAAAAgAAAAEAAAAAwAAAAMAAAADAAAASwAAAEAAAAAwAAAABQAAACAAAAABAAAAAQAAABAAAAAAAAAAAAAAABEBAACAAAAAAAAAAAAAAAARAQAAgAAAACUAAAAMAAAAAgAAACcAAAAYAAAABQAAAAAAAAD///8AAAAAACUAAAAMAAAABQAAAEwAAABkAAAAAAAAAFAAAAAQAQAAfAAAAAAAAABQAAAAE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CABAAAKAAAAUAAAALkAAABcAAAAAQAAAPwd8EFVle9BCgAAAFAAAAAjAAAATAAAAAAAAAAAAAAAAAAAAP//////////lAAAAEwAaQBjAC4AIABSAG8AZAByAGkAZwBvACAAUwBlAGIAYQBzAHQAaQBhAG4AIABDAGEAegBhAGwAIABCAHIAaQB0AG8AcwAAAAUAAAADAAAABQAAAAMAAAADAAAABwAAAAcAAAAHAAAABAAAAAMAAAAHAAAABwAAAAMAAAAGAAAABgAAAAcAAAAGAAAABQAAAAQAAAADAAAABgAAAAcAAAADAAAABwAAAAYAAAAFAAAABgAAAAMAAAADAAAABgAAAAQAAAADAAAABAAAAAcAAAAFAAAASwAAAEAAAAAwAAAABQAAACAAAAABAAAAAQAAABAAAAAAAAAAAAAAABEBAACAAAAAAAAAAAAAAAAR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iAAAAAoAAABgAAAAPwAAAGwAAAABAAAA/B3wQVWV70EKAAAAYAAAAAoAAABMAAAAAAAAAAAAAAAAAAAA//////////9gAAAAUAByAGUAcwBpAGQAZQBuAHQAZQAGAAAABAAAAAYAAAAFAAAAAwAAAAcAAAAGAAAABwAAAAQAAAAGAAAASwAAAEAAAAAwAAAABQAAACAAAAABAAAAAQAAABAAAAAAAAAAAAAAABEBAACAAAAAAAAAAAAAAAARAQAAgAAAACUAAAAMAAAAAgAAACcAAAAYAAAABQAAAAAAAAD///8AAAAAACUAAAAMAAAABQAAAEwAAABkAAAACQAAAHAAAAAHAQAAfAAAAAkAAABwAAAA/wAAAA0AAAAhAPAAAAAAAAAAAAAAAIA/AAAAAAAAAAAAAIA/AAAAAAAAAAAAAAAAAAAAAAAAAAAAAAAAAAAAAAAAAAAlAAAADAAAAAAAAIAoAAAADAAAAAUAAAAlAAAADAAAAAEAAAAYAAAADAAAAAAAAAISAAAADAAAAAEAAAAWAAAADAAAAAAAAABUAAAAUAEAAAoAAABwAAAABgEAAHwAAAABAAAA/B3wQVWV70EKAAAAcAAAACsAAABMAAAABAAAAAkAAABwAAAACAEAAH0AAACkAAAARgBpAHIAbQBhAGQAbwAgAHAAbwByADoAIABSAE8ARABSAEkARwBPACAAUwBFAEIAQQBTAFQASQBBAE4AIABDAEEAWgBBAEwAIABCAFIASQBUAE8AUwAAAAYAAAADAAAABAAAAAkAAAAGAAAABwAAAAcAAAADAAAABwAAAAcAAAAEAAAAAwAAAAMAAAAHAAAACQAAAAgAAAAHAAAAAwAAAAgAAAAJAAAAAwAAAAYAAAAGAAAABgAAAAcAAAAGAAAABgAAAAMAAAAHAAAACAAAAAMAAAAHAAAABwAAAAYAAAAHAAAABQAAAAMAAAAGAAAABwAAAAMAAAAGAAAACQAAAAYAAAAWAAAADAAAAAAAAAAlAAAADAAAAAIAAAAOAAAAFAAAAAAAAAAQAAAAFAAAAA==</Object>
  <Object Id="idInvalidSigLnImg">AQAAAGwAAAAAAAAAAAAAABABAAB/AAAAAAAAAAAAAAACIAAA+g4AACBFTUYAAAEAMCAAALA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MawBQ2gAulytxaM7vAfAMDgKflytxAQAAAAAAAAAQAGUCAAAAAAEAAABozu8BtM7vARAAZQIAAAAANvt75kTO7wGQKDVxaM7vAfQMDgIAAAAAAADOdSBtzGuozu8BiwENAiEAAAAAAAAAAAAAADmfPB8AAAAAKNDvAekChXcAAAAAAAAAAAAAAAAAAAAAAAAAALTO7wEAAAAAGBANAiEAAADKjrdJxM7vAS2D4XYAAM51uM7vAQAAAADAzu8BAAAAAAAAAADRjeB2AAAAAAkAAADYz+8B2M/vAQACAAD8////AQAAAAAAAAAAAAAAAAAAAAAAAAAAAAAAWDUVCGR2AAgAAAAAJQAAAAwAAAABAAAAGAAAAAwAAAD/AAACEgAAAAwAAAABAAAAHgAAABgAAAAiAAAABAAAAHIAAAARAAAAJQAAAAwAAAABAAAAVAAAAKgAAAAjAAAABAAAAHAAAAAQAAAAAQAAAPwd8EFVle9BIwAAAAQAAAAPAAAATAAAAAAAAAAAAAAAAAAAAP//////////bAAAAEYAaQByAG0AYQAgAG4AbwAgAHYA4QBsAGkAZABhAIA/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AWAkx2/gEAAAAAhMABAgo8AADk9u8BAAAAIAAAIhOAdTNqIG4zapizIhOksyITAQAAAICzIhMCAAAAAAAAAJTx7wFzszJqgLMiE1CzMmrY8e8BbrMzanWzM2rRTZZo2LMiE+CcMGpQvjNqAAAAAICzIhPcsyIT5PHvAQi8M2oAADFq+HNBEaCzIhNkmjBqEL4zanWzM2oBAAAApLMiE/Tx7wE6vjNq1EYxavhzQREg8u8B5LszaqCzIhNwcjNqAADvAQcAAAAAAAAA0Y3gdiTy7wEHAAAANPPvATTz7wEAAgAA/P///wEAAAAAAAAAAAAAAAAAAABYNRUI+NTL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kaWFfvATxZ7wHOA4V3AQAAAAj6aRrdEAoEAwAAAAAAAAACAAAABQAAAAEAAABoIiMTAAAAABjclxoDAAAAAOGjamjalxoAAAAAGNyXGq8MbWoDAAAAuAxtagEAAABwOIUaUGOjahhAaWpgfKTWvQc8H0gcNASsWO8B6QKFdwAA7wEFAAAA9QKFd6Rd7wHg////AAAAAAAAAAAAAAAAkAEAAAAAAAEAAAAAYQByAGkAYQBsAAAAAAAAAAAAAAAAAAAABgAAAAAAAADRjeB2AAAAAAYAAABcWO8BXFjvAQACAAD8////AQAAAAAAAAAAAAAAAAAAAFg1FQj41Mt1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RqQVu8BdFjvAc4DhXdsAAAAAAAAABAQCjLMVe8BjYp6avcQAQbQCCkI8Ih6asjsEwjQCCkIQGuDGhUAAADQCCkIHIl6agjquRXQCCkIHAAAABUAAAD0Vu8BQGuDGgAAAAAAAAAAAAAAAAgAAABFBzwfAQAAAORX7wHpAoV3AADvAQYAAAD1AoV3nFrvAfD///8AAAAAAAAAAAAAAACQAQAAAAAAAQAAAABzAGUAZwBvAGUAIAB1AGkAAAAAAAAAAAAJAAAAAAAAANGN4HYAAAAACQAAAJRX7wGUV+8BAAIAAPz///8BAAAAAAAAAAAAAAAAAAAAWDUVCPjUy3VkdgAIAAAAACUAAAAMAAAABAAAABgAAAAMAAAAAAAAAhIAAAAMAAAAAQAAAB4AAAAYAAAAKQAAADMAAAD2AAAASAAAACUAAAAMAAAABAAAAFQAAAAIAQAAKgAAADMAAAD0AAAARwAAAAEAAAD8HfBBVZXvQSoAAAAzAAAAHwAAAEwAAAAAAAAAAAAAAAAAAAD//////////4wAAABMAGkAYwAuACAAUgBvAGQAcgBpAGcAbwAgAFMAZQBiAGEAcwB0AGkAYQBuACAAQwBhAHoAYQBsAC4ALgAuAAAACAAAAAQAAAAHAAAAAwAAAAQAAAAKAAAACQAAAAkAAAAGAAAABAAAAAkAAAAJAAAABAAAAAkAAAAIAAAACQAAAAgAAAAHAAAABQAAAAQAAAAIAAAACQAAAAQAAAAKAAAACAAAAAcAAAAIAAAABAAAAAMAAAADAAAAAw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5AAAAXAAAAAEAAAD8HfBBVZXvQQoAAABQAAAAIwAAAEwAAAAAAAAAAAAAAAAAAAD//////////5QAAABMAGkAYwAuACAAUgBvAGQAcgBpAGcAbwAgAFMAZQBiAGEAcwB0AGkAYQBuACAAQwBhAHoAYQBsACAAQgByAGkAdABvAHMAAAAFAAAAAwAAAAUAAAADAAAAAwAAAAcAAAAHAAAABwAAAAQAAAADAAAABwAAAAcAAAADAAAABgAAAAYAAAAHAAAABgAAAAUAAAAEAAAAAwAAAAYAAAAHAAAAAwAAAAcAAAAGAAAABQAAAAYAAAADAAAAAwAAAAYAAAAEAAAAAwAAAAQAAAAHAAAABQAAAEsAAABAAAAAMAAAAAUAAAAgAAAAAQAAAAEAAAAQAAAAAAAAAAAAAAARAQAAgAAAAAAAAAAAAAAAE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8AAABsAAAAAQAAAPwd8EFVle9BCgAAAGAAAAAKAAAATAAAAAAAAAAAAAAAAAAAAP//////////YAAAAFAAcgBlAHMAaQBkAGUAbgB0AGUABgAAAAQAAAAGAAAABQAAAAMAAAAHAAAABgAAAAcAAAAEAAAABgAAAEsAAABAAAAAMAAAAAUAAAAgAAAAAQAAAAEAAAAQAAAAAAAAAAAAAAARAQAAgAAAAAAAAAAAAAAAEQEAAIAAAAAlAAAADAAAAAIAAAAnAAAAGAAAAAUAAAAAAAAA////AAAAAAAlAAAADAAAAAUAAABMAAAAZAAAAAkAAABwAAAABwEAAHwAAAAJAAAAcAAAAP8AAAANAAAAIQDwAAAAAAAAAAAAAACAPwAAAAAAAAAAAACAPwAAAAAAAAAAAAAAAAAAAAAAAAAAAAAAAAAAAAAAAAAAJQAAAAwAAAAAAACAKAAAAAwAAAAFAAAAJQAAAAwAAAABAAAAGAAAAAwAAAAAAAACEgAAAAwAAAABAAAAFgAAAAwAAAAAAAAAVAAAAFABAAAKAAAAcAAAAAYBAAB8AAAAAQAAAPwd8EFVle9BCgAAAHAAAAArAAAATAAAAAQAAAAJAAAAcAAAAAgBAAB9AAAApAAAAEYAaQByAG0AYQBkAG8AIABwAG8AcgA6ACAAUgBPAEQAUgBJAEcATwAgAFMARQBCAEEAUwBUAEkAQQBOACAAQwBBAFoAQQBMACAAQgBSAEkAVABPAFMAAAAGAAAAAwAAAAQAAAAJAAAABgAAAAcAAAAHAAAAAwAAAAcAAAAHAAAABAAAAAMAAAADAAAABwAAAAkAAAAIAAAABwAAAAMAAAAIAAAACQAAAAMAAAAGAAAABgAAAAYAAAAHAAAABgAAAAYAAAADAAAABwAAAAgAAAADAAAABwAAAAcAAAAGAAAABwAAAAUAAAADAAAABgAAAAcAAAADAAAABg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2022-11-07T18:26:27Z</dcterms:modified>
</cp:coreProperties>
</file>